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0245" windowHeight="8190"/>
  </bookViews>
  <sheets>
    <sheet name="VERC" sheetId="1" r:id="rId1"/>
  </sheets>
  <definedNames>
    <definedName name="_xlnm._FilterDatabase" localSheetId="0" hidden="1">VERC!$A$6:$W$215</definedName>
    <definedName name="_xlnm.Print_Area" localSheetId="0">VERC!$A$1:$W$849</definedName>
    <definedName name="_xlnm.Print_Titles" localSheetId="0">VERC!$8:$9</definedName>
  </definedNames>
  <calcPr calcId="145621"/>
</workbook>
</file>

<file path=xl/calcChain.xml><?xml version="1.0" encoding="utf-8"?>
<calcChain xmlns="http://schemas.openxmlformats.org/spreadsheetml/2006/main">
  <c r="N52" i="1" l="1"/>
  <c r="R52" i="1"/>
  <c r="I52" i="1"/>
  <c r="M52" i="1"/>
  <c r="D52" i="1"/>
  <c r="H52" i="1"/>
  <c r="W157" i="1"/>
  <c r="V157" i="1"/>
  <c r="U157" i="1"/>
  <c r="T157" i="1"/>
  <c r="S157" i="1"/>
  <c r="D157" i="1"/>
  <c r="S779" i="1" l="1"/>
  <c r="N778" i="1"/>
  <c r="N779" i="1"/>
  <c r="I779" i="1"/>
  <c r="I778" i="1"/>
  <c r="S778" i="1" s="1"/>
  <c r="U778" i="1"/>
  <c r="P776" i="1"/>
  <c r="U776" i="1" s="1"/>
  <c r="K776" i="1"/>
  <c r="I776" i="1" s="1"/>
  <c r="D779" i="1"/>
  <c r="D778" i="1"/>
  <c r="D776" i="1"/>
  <c r="T778" i="1"/>
  <c r="V778" i="1"/>
  <c r="W778" i="1"/>
  <c r="D620" i="1"/>
  <c r="E204" i="1"/>
  <c r="D128" i="1"/>
  <c r="O606" i="1" l="1"/>
  <c r="O605" i="1"/>
  <c r="E503" i="1" l="1"/>
  <c r="F503" i="1"/>
  <c r="G503" i="1"/>
  <c r="H503" i="1"/>
  <c r="J503" i="1"/>
  <c r="T503" i="1" s="1"/>
  <c r="K503" i="1"/>
  <c r="U503" i="1" s="1"/>
  <c r="L503" i="1"/>
  <c r="V503" i="1" s="1"/>
  <c r="M503" i="1"/>
  <c r="O503" i="1"/>
  <c r="P503" i="1"/>
  <c r="Q503" i="1"/>
  <c r="R503" i="1"/>
  <c r="W505" i="1"/>
  <c r="V505" i="1"/>
  <c r="U505" i="1"/>
  <c r="T505" i="1"/>
  <c r="N505" i="1"/>
  <c r="N503" i="1" s="1"/>
  <c r="I505" i="1"/>
  <c r="I503" i="1" s="1"/>
  <c r="D505" i="1"/>
  <c r="D503" i="1" s="1"/>
  <c r="W504" i="1"/>
  <c r="V504" i="1"/>
  <c r="U504" i="1"/>
  <c r="T504" i="1"/>
  <c r="S504" i="1"/>
  <c r="S503" i="1" l="1"/>
  <c r="W503" i="1"/>
  <c r="S505" i="1"/>
  <c r="O256" i="1"/>
  <c r="P256" i="1"/>
  <c r="Q256" i="1"/>
  <c r="R256" i="1"/>
  <c r="E217" i="1"/>
  <c r="F217" i="1"/>
  <c r="G217" i="1"/>
  <c r="H217" i="1"/>
  <c r="N575" i="1" l="1"/>
  <c r="L128" i="1" l="1"/>
  <c r="K128" i="1"/>
  <c r="Q158" i="1" l="1"/>
  <c r="P108" i="1"/>
  <c r="Q108" i="1"/>
  <c r="R108" i="1"/>
  <c r="O108" i="1"/>
  <c r="K108" i="1"/>
  <c r="L108" i="1"/>
  <c r="M108" i="1"/>
  <c r="J108" i="1"/>
  <c r="I110" i="1"/>
  <c r="I109" i="1"/>
  <c r="Q62" i="1"/>
  <c r="L62" i="1"/>
  <c r="Q56" i="1"/>
  <c r="L56" i="1"/>
  <c r="I108" i="1" l="1"/>
  <c r="O125" i="1"/>
  <c r="P125" i="1"/>
  <c r="Q125" i="1"/>
  <c r="R125" i="1"/>
  <c r="E125" i="1"/>
  <c r="F125" i="1"/>
  <c r="G125" i="1"/>
  <c r="H125" i="1"/>
  <c r="J125" i="1"/>
  <c r="K125" i="1"/>
  <c r="L125" i="1"/>
  <c r="M125" i="1"/>
  <c r="D127" i="1"/>
  <c r="J56" i="1"/>
  <c r="Q572" i="1" l="1"/>
  <c r="K414" i="1"/>
  <c r="Q12" i="1"/>
  <c r="R12" i="1"/>
  <c r="S674" i="1"/>
  <c r="T674" i="1"/>
  <c r="U674" i="1"/>
  <c r="V674" i="1"/>
  <c r="W674" i="1"/>
  <c r="S676" i="1"/>
  <c r="T676" i="1"/>
  <c r="U676" i="1"/>
  <c r="V676" i="1"/>
  <c r="W676" i="1"/>
  <c r="T677" i="1"/>
  <c r="U677" i="1"/>
  <c r="V677" i="1"/>
  <c r="W677" i="1"/>
  <c r="T678" i="1"/>
  <c r="U678" i="1"/>
  <c r="V678" i="1"/>
  <c r="W678" i="1"/>
  <c r="T679" i="1"/>
  <c r="U679" i="1"/>
  <c r="V679" i="1"/>
  <c r="W679" i="1"/>
  <c r="T680" i="1"/>
  <c r="U680" i="1"/>
  <c r="V680" i="1"/>
  <c r="W680" i="1"/>
  <c r="W681" i="1"/>
  <c r="S682" i="1"/>
  <c r="T682" i="1"/>
  <c r="U682" i="1"/>
  <c r="V682" i="1"/>
  <c r="W682" i="1"/>
  <c r="T683" i="1"/>
  <c r="U683" i="1"/>
  <c r="V683" i="1"/>
  <c r="W683" i="1"/>
  <c r="T684" i="1"/>
  <c r="U684" i="1"/>
  <c r="V684" i="1"/>
  <c r="W684" i="1"/>
  <c r="T685" i="1"/>
  <c r="U685" i="1"/>
  <c r="V685" i="1"/>
  <c r="W685" i="1"/>
  <c r="T686" i="1"/>
  <c r="U686" i="1"/>
  <c r="V686" i="1"/>
  <c r="W686" i="1"/>
  <c r="W687" i="1"/>
  <c r="S688" i="1"/>
  <c r="T688" i="1"/>
  <c r="U688" i="1"/>
  <c r="V688" i="1"/>
  <c r="W688" i="1"/>
  <c r="T689" i="1"/>
  <c r="U689" i="1"/>
  <c r="V689" i="1"/>
  <c r="W689" i="1"/>
  <c r="T690" i="1"/>
  <c r="U690" i="1"/>
  <c r="V690" i="1"/>
  <c r="W690" i="1"/>
  <c r="T691" i="1"/>
  <c r="U691" i="1"/>
  <c r="V691" i="1"/>
  <c r="W691" i="1"/>
  <c r="T692" i="1"/>
  <c r="U692" i="1"/>
  <c r="V692" i="1"/>
  <c r="W692" i="1"/>
  <c r="T693" i="1"/>
  <c r="U693" i="1"/>
  <c r="V693" i="1"/>
  <c r="W693" i="1"/>
  <c r="T694" i="1"/>
  <c r="U694" i="1"/>
  <c r="V694" i="1"/>
  <c r="W694" i="1"/>
  <c r="T695" i="1"/>
  <c r="U695" i="1"/>
  <c r="V695" i="1"/>
  <c r="W695" i="1"/>
  <c r="T696" i="1"/>
  <c r="U696" i="1"/>
  <c r="V696" i="1"/>
  <c r="W696" i="1"/>
  <c r="T697" i="1"/>
  <c r="U697" i="1"/>
  <c r="V697" i="1"/>
  <c r="W697" i="1"/>
  <c r="T698" i="1"/>
  <c r="U698" i="1"/>
  <c r="V698" i="1"/>
  <c r="W698" i="1"/>
  <c r="T699" i="1"/>
  <c r="U699" i="1"/>
  <c r="V699" i="1"/>
  <c r="W699" i="1"/>
  <c r="T700" i="1"/>
  <c r="U700" i="1"/>
  <c r="V700" i="1"/>
  <c r="W700" i="1"/>
  <c r="T701" i="1"/>
  <c r="U701" i="1"/>
  <c r="V701" i="1"/>
  <c r="W701" i="1"/>
  <c r="T702" i="1"/>
  <c r="U702" i="1"/>
  <c r="V702" i="1"/>
  <c r="W702" i="1"/>
  <c r="T703" i="1"/>
  <c r="U703" i="1"/>
  <c r="V703" i="1"/>
  <c r="W703" i="1"/>
  <c r="T704" i="1"/>
  <c r="U704" i="1"/>
  <c r="V704" i="1"/>
  <c r="W704" i="1"/>
  <c r="T705" i="1"/>
  <c r="U705" i="1"/>
  <c r="V705" i="1"/>
  <c r="W705" i="1"/>
  <c r="T706" i="1"/>
  <c r="U706" i="1"/>
  <c r="V706" i="1"/>
  <c r="W706" i="1"/>
  <c r="T707" i="1"/>
  <c r="U707" i="1"/>
  <c r="V707" i="1"/>
  <c r="W707" i="1"/>
  <c r="T708" i="1"/>
  <c r="U708" i="1"/>
  <c r="V708" i="1"/>
  <c r="W708" i="1"/>
  <c r="T709" i="1"/>
  <c r="U709" i="1"/>
  <c r="V709" i="1"/>
  <c r="W709" i="1"/>
  <c r="T710" i="1"/>
  <c r="U710" i="1"/>
  <c r="V710" i="1"/>
  <c r="W710" i="1"/>
  <c r="T711" i="1"/>
  <c r="U711" i="1"/>
  <c r="V711" i="1"/>
  <c r="W711" i="1"/>
  <c r="T712" i="1"/>
  <c r="U712" i="1"/>
  <c r="V712" i="1"/>
  <c r="W712" i="1"/>
  <c r="T713" i="1"/>
  <c r="U713" i="1"/>
  <c r="V713" i="1"/>
  <c r="W713" i="1"/>
  <c r="T714" i="1"/>
  <c r="U714" i="1"/>
  <c r="V714" i="1"/>
  <c r="W714" i="1"/>
  <c r="T715" i="1"/>
  <c r="U715" i="1"/>
  <c r="V715" i="1"/>
  <c r="W715" i="1"/>
  <c r="T716" i="1"/>
  <c r="U716" i="1"/>
  <c r="V716" i="1"/>
  <c r="W716" i="1"/>
  <c r="T717" i="1"/>
  <c r="U717" i="1"/>
  <c r="V717" i="1"/>
  <c r="W717" i="1"/>
  <c r="T718" i="1"/>
  <c r="U718" i="1"/>
  <c r="V718" i="1"/>
  <c r="W718" i="1"/>
  <c r="T719" i="1"/>
  <c r="U719" i="1"/>
  <c r="V719" i="1"/>
  <c r="W719" i="1"/>
  <c r="T720" i="1"/>
  <c r="U720" i="1"/>
  <c r="V720" i="1"/>
  <c r="W720" i="1"/>
  <c r="T721" i="1"/>
  <c r="U721" i="1"/>
  <c r="V721" i="1"/>
  <c r="W721" i="1"/>
  <c r="T722" i="1"/>
  <c r="U722" i="1"/>
  <c r="V722" i="1"/>
  <c r="W722" i="1"/>
  <c r="T723" i="1"/>
  <c r="U723" i="1"/>
  <c r="V723" i="1"/>
  <c r="W723" i="1"/>
  <c r="T724" i="1"/>
  <c r="U724" i="1"/>
  <c r="V724" i="1"/>
  <c r="W724" i="1"/>
  <c r="T725" i="1"/>
  <c r="U725" i="1"/>
  <c r="V725" i="1"/>
  <c r="W725" i="1"/>
  <c r="T726" i="1"/>
  <c r="U726" i="1"/>
  <c r="V726" i="1"/>
  <c r="W726" i="1"/>
  <c r="T727" i="1"/>
  <c r="U727" i="1"/>
  <c r="V727" i="1"/>
  <c r="W727" i="1"/>
  <c r="T728" i="1"/>
  <c r="U728" i="1"/>
  <c r="V728" i="1"/>
  <c r="W728" i="1"/>
  <c r="T729" i="1"/>
  <c r="U729" i="1"/>
  <c r="V729" i="1"/>
  <c r="W729" i="1"/>
  <c r="T730" i="1"/>
  <c r="U730" i="1"/>
  <c r="V730" i="1"/>
  <c r="W730" i="1"/>
  <c r="T731" i="1"/>
  <c r="U731" i="1"/>
  <c r="V731" i="1"/>
  <c r="W731" i="1"/>
  <c r="T732" i="1"/>
  <c r="U732" i="1"/>
  <c r="V732" i="1"/>
  <c r="W732" i="1"/>
  <c r="T733" i="1"/>
  <c r="U733" i="1"/>
  <c r="V733" i="1"/>
  <c r="W733" i="1"/>
  <c r="T734" i="1"/>
  <c r="U734" i="1"/>
  <c r="V734" i="1"/>
  <c r="W734" i="1"/>
  <c r="T735" i="1"/>
  <c r="U735" i="1"/>
  <c r="V735" i="1"/>
  <c r="W735" i="1"/>
  <c r="T736" i="1"/>
  <c r="U736" i="1"/>
  <c r="V736" i="1"/>
  <c r="W736" i="1"/>
  <c r="T737" i="1"/>
  <c r="U737" i="1"/>
  <c r="V737" i="1"/>
  <c r="W737" i="1"/>
  <c r="T738" i="1"/>
  <c r="U738" i="1"/>
  <c r="V738" i="1"/>
  <c r="W738" i="1"/>
  <c r="T739" i="1"/>
  <c r="U739" i="1"/>
  <c r="V739" i="1"/>
  <c r="W739" i="1"/>
  <c r="T740" i="1"/>
  <c r="U740" i="1"/>
  <c r="V740" i="1"/>
  <c r="W740" i="1"/>
  <c r="T741" i="1"/>
  <c r="U741" i="1"/>
  <c r="V741" i="1"/>
  <c r="W741" i="1"/>
  <c r="T742" i="1"/>
  <c r="U742" i="1"/>
  <c r="V742" i="1"/>
  <c r="W742" i="1"/>
  <c r="T743" i="1"/>
  <c r="U743" i="1"/>
  <c r="V743" i="1"/>
  <c r="W743" i="1"/>
  <c r="T744" i="1"/>
  <c r="U744" i="1"/>
  <c r="V744" i="1"/>
  <c r="W744" i="1"/>
  <c r="T745" i="1"/>
  <c r="U745" i="1"/>
  <c r="V745" i="1"/>
  <c r="W745" i="1"/>
  <c r="T746" i="1"/>
  <c r="U746" i="1"/>
  <c r="V746" i="1"/>
  <c r="W746" i="1"/>
  <c r="T747" i="1"/>
  <c r="U747" i="1"/>
  <c r="V747" i="1"/>
  <c r="W747" i="1"/>
  <c r="W748" i="1"/>
  <c r="S749" i="1"/>
  <c r="T749" i="1"/>
  <c r="U749" i="1"/>
  <c r="V749" i="1"/>
  <c r="W749" i="1"/>
  <c r="T750" i="1"/>
  <c r="U750" i="1"/>
  <c r="V750" i="1"/>
  <c r="W750" i="1"/>
  <c r="T751" i="1"/>
  <c r="U751" i="1"/>
  <c r="V751" i="1"/>
  <c r="W751" i="1"/>
  <c r="T752" i="1"/>
  <c r="U752" i="1"/>
  <c r="V752" i="1"/>
  <c r="W752" i="1"/>
  <c r="T753" i="1"/>
  <c r="U753" i="1"/>
  <c r="V753" i="1"/>
  <c r="W753" i="1"/>
  <c r="T754" i="1"/>
  <c r="U754" i="1"/>
  <c r="V754" i="1"/>
  <c r="W754" i="1"/>
  <c r="S755" i="1"/>
  <c r="T755" i="1"/>
  <c r="U755" i="1"/>
  <c r="V755" i="1"/>
  <c r="W755" i="1"/>
  <c r="S757" i="1"/>
  <c r="T757" i="1"/>
  <c r="U757" i="1"/>
  <c r="V757" i="1"/>
  <c r="W757" i="1"/>
  <c r="T758" i="1"/>
  <c r="U758" i="1"/>
  <c r="V758" i="1"/>
  <c r="W758" i="1"/>
  <c r="S759" i="1"/>
  <c r="T759" i="1"/>
  <c r="U759" i="1"/>
  <c r="V759" i="1"/>
  <c r="W759" i="1"/>
  <c r="S761" i="1"/>
  <c r="T761" i="1"/>
  <c r="U761" i="1"/>
  <c r="V761" i="1"/>
  <c r="W761" i="1"/>
  <c r="T762" i="1"/>
  <c r="U762" i="1"/>
  <c r="V762" i="1"/>
  <c r="W762" i="1"/>
  <c r="T763" i="1"/>
  <c r="U763" i="1"/>
  <c r="V763" i="1"/>
  <c r="W763" i="1"/>
  <c r="T764" i="1"/>
  <c r="U764" i="1"/>
  <c r="V764" i="1"/>
  <c r="W764" i="1"/>
  <c r="T765" i="1"/>
  <c r="U765" i="1"/>
  <c r="V765" i="1"/>
  <c r="W765" i="1"/>
  <c r="S766" i="1"/>
  <c r="T766" i="1"/>
  <c r="U766" i="1"/>
  <c r="V766" i="1"/>
  <c r="W766" i="1"/>
  <c r="S768" i="1"/>
  <c r="T768" i="1"/>
  <c r="U768" i="1"/>
  <c r="V768" i="1"/>
  <c r="W768" i="1"/>
  <c r="T769" i="1"/>
  <c r="U769" i="1"/>
  <c r="V769" i="1"/>
  <c r="W769" i="1"/>
  <c r="S770" i="1"/>
  <c r="T770" i="1"/>
  <c r="U770" i="1"/>
  <c r="V770" i="1"/>
  <c r="W770" i="1"/>
  <c r="S772" i="1"/>
  <c r="T772" i="1"/>
  <c r="U772" i="1"/>
  <c r="V772" i="1"/>
  <c r="W772" i="1"/>
  <c r="T773" i="1"/>
  <c r="U773" i="1"/>
  <c r="V773" i="1"/>
  <c r="W773" i="1"/>
  <c r="T774" i="1"/>
  <c r="U774" i="1"/>
  <c r="V774" i="1"/>
  <c r="W774" i="1"/>
  <c r="T775" i="1"/>
  <c r="U775" i="1"/>
  <c r="V775" i="1"/>
  <c r="W775" i="1"/>
  <c r="T776" i="1"/>
  <c r="V776" i="1"/>
  <c r="W776" i="1"/>
  <c r="S781" i="1"/>
  <c r="T781" i="1"/>
  <c r="U781" i="1"/>
  <c r="V781" i="1"/>
  <c r="W781" i="1"/>
  <c r="T782" i="1"/>
  <c r="U782" i="1"/>
  <c r="V782" i="1"/>
  <c r="W782" i="1"/>
  <c r="S784" i="1"/>
  <c r="T784" i="1"/>
  <c r="U784" i="1"/>
  <c r="V784" i="1"/>
  <c r="W784" i="1"/>
  <c r="T785" i="1"/>
  <c r="U785" i="1"/>
  <c r="V785" i="1"/>
  <c r="W785" i="1"/>
  <c r="T786" i="1"/>
  <c r="U786" i="1"/>
  <c r="V786" i="1"/>
  <c r="W786" i="1"/>
  <c r="T787" i="1"/>
  <c r="U787" i="1"/>
  <c r="V787" i="1"/>
  <c r="W787" i="1"/>
  <c r="T788" i="1"/>
  <c r="U788" i="1"/>
  <c r="V788" i="1"/>
  <c r="W788" i="1"/>
  <c r="T789" i="1"/>
  <c r="U789" i="1"/>
  <c r="V789" i="1"/>
  <c r="W789" i="1"/>
  <c r="T790" i="1"/>
  <c r="U790" i="1"/>
  <c r="V790" i="1"/>
  <c r="W790" i="1"/>
  <c r="T791" i="1"/>
  <c r="U791" i="1"/>
  <c r="V791" i="1"/>
  <c r="W791" i="1"/>
  <c r="T793" i="1"/>
  <c r="U793" i="1"/>
  <c r="V793" i="1"/>
  <c r="W793" i="1"/>
  <c r="T795" i="1"/>
  <c r="U795" i="1"/>
  <c r="V795" i="1"/>
  <c r="W795" i="1"/>
  <c r="T797" i="1"/>
  <c r="U797" i="1"/>
  <c r="V797" i="1"/>
  <c r="W797" i="1"/>
  <c r="S798" i="1"/>
  <c r="T798" i="1"/>
  <c r="U798" i="1"/>
  <c r="V798" i="1"/>
  <c r="W798" i="1"/>
  <c r="S800" i="1"/>
  <c r="T800" i="1"/>
  <c r="U800" i="1"/>
  <c r="V800" i="1"/>
  <c r="W800" i="1"/>
  <c r="T801" i="1"/>
  <c r="U801" i="1"/>
  <c r="V801" i="1"/>
  <c r="W801" i="1"/>
  <c r="S802" i="1"/>
  <c r="T802" i="1"/>
  <c r="U802" i="1"/>
  <c r="V802" i="1"/>
  <c r="W802" i="1"/>
  <c r="S804" i="1"/>
  <c r="T804" i="1"/>
  <c r="U804" i="1"/>
  <c r="V804" i="1"/>
  <c r="W804" i="1"/>
  <c r="T805" i="1"/>
  <c r="U805" i="1"/>
  <c r="V805" i="1"/>
  <c r="W805" i="1"/>
  <c r="S806" i="1"/>
  <c r="T806" i="1"/>
  <c r="U806" i="1"/>
  <c r="V806" i="1"/>
  <c r="W806" i="1"/>
  <c r="S808" i="1"/>
  <c r="T808" i="1"/>
  <c r="U808" i="1"/>
  <c r="V808" i="1"/>
  <c r="W808" i="1"/>
  <c r="T809" i="1"/>
  <c r="U809" i="1"/>
  <c r="V809" i="1"/>
  <c r="W809" i="1"/>
  <c r="S810" i="1"/>
  <c r="T810" i="1"/>
  <c r="U810" i="1"/>
  <c r="V810" i="1"/>
  <c r="W810" i="1"/>
  <c r="S812" i="1"/>
  <c r="T812" i="1"/>
  <c r="U812" i="1"/>
  <c r="V812" i="1"/>
  <c r="W812" i="1"/>
  <c r="T813" i="1"/>
  <c r="U813" i="1"/>
  <c r="V813" i="1"/>
  <c r="W813" i="1"/>
  <c r="S814" i="1"/>
  <c r="T814" i="1"/>
  <c r="U814" i="1"/>
  <c r="V814" i="1"/>
  <c r="W814" i="1"/>
  <c r="S816" i="1"/>
  <c r="T816" i="1"/>
  <c r="U816" i="1"/>
  <c r="V816" i="1"/>
  <c r="W816" i="1"/>
  <c r="T817" i="1"/>
  <c r="U817" i="1"/>
  <c r="V817" i="1"/>
  <c r="W817" i="1"/>
  <c r="S818" i="1"/>
  <c r="T818" i="1"/>
  <c r="U818" i="1"/>
  <c r="V818" i="1"/>
  <c r="W818" i="1"/>
  <c r="S820" i="1"/>
  <c r="T820" i="1"/>
  <c r="U820" i="1"/>
  <c r="V820" i="1"/>
  <c r="W820" i="1"/>
  <c r="T821" i="1"/>
  <c r="U821" i="1"/>
  <c r="V821" i="1"/>
  <c r="W821" i="1"/>
  <c r="S822" i="1"/>
  <c r="T822" i="1"/>
  <c r="U822" i="1"/>
  <c r="V822" i="1"/>
  <c r="W822" i="1"/>
  <c r="S824" i="1"/>
  <c r="T824" i="1"/>
  <c r="U824" i="1"/>
  <c r="V824" i="1"/>
  <c r="W824" i="1"/>
  <c r="T825" i="1"/>
  <c r="U825" i="1"/>
  <c r="V825" i="1"/>
  <c r="W825" i="1"/>
  <c r="S826" i="1"/>
  <c r="T826" i="1"/>
  <c r="U826" i="1"/>
  <c r="V826" i="1"/>
  <c r="W826" i="1"/>
  <c r="S828" i="1"/>
  <c r="T828" i="1"/>
  <c r="U828" i="1"/>
  <c r="V828" i="1"/>
  <c r="W828" i="1"/>
  <c r="T829" i="1"/>
  <c r="U829" i="1"/>
  <c r="V829" i="1"/>
  <c r="W829" i="1"/>
  <c r="S830" i="1"/>
  <c r="T830" i="1"/>
  <c r="U830" i="1"/>
  <c r="V830" i="1"/>
  <c r="W830" i="1"/>
  <c r="S832" i="1"/>
  <c r="T832" i="1"/>
  <c r="U832" i="1"/>
  <c r="V832" i="1"/>
  <c r="W832" i="1"/>
  <c r="T833" i="1"/>
  <c r="U833" i="1"/>
  <c r="V833" i="1"/>
  <c r="W833" i="1"/>
  <c r="S834" i="1"/>
  <c r="T834" i="1"/>
  <c r="U834" i="1"/>
  <c r="V834" i="1"/>
  <c r="W834" i="1"/>
  <c r="S836" i="1"/>
  <c r="T836" i="1"/>
  <c r="U836" i="1"/>
  <c r="V836" i="1"/>
  <c r="W836" i="1"/>
  <c r="T837" i="1"/>
  <c r="U837" i="1"/>
  <c r="V837" i="1"/>
  <c r="W837" i="1"/>
  <c r="S838" i="1"/>
  <c r="T838" i="1"/>
  <c r="U838" i="1"/>
  <c r="V838" i="1"/>
  <c r="W838" i="1"/>
  <c r="S840" i="1"/>
  <c r="T840" i="1"/>
  <c r="U840" i="1"/>
  <c r="V840" i="1"/>
  <c r="W840" i="1"/>
  <c r="T841" i="1"/>
  <c r="U841" i="1"/>
  <c r="V841" i="1"/>
  <c r="W841" i="1"/>
  <c r="S842" i="1"/>
  <c r="T842" i="1"/>
  <c r="U842" i="1"/>
  <c r="V842" i="1"/>
  <c r="W842" i="1"/>
  <c r="S844" i="1"/>
  <c r="T844" i="1"/>
  <c r="U844" i="1"/>
  <c r="V844" i="1"/>
  <c r="W844" i="1"/>
  <c r="T845" i="1"/>
  <c r="U845" i="1"/>
  <c r="V845" i="1"/>
  <c r="W845" i="1"/>
  <c r="S17" i="1"/>
  <c r="T17" i="1"/>
  <c r="U17" i="1"/>
  <c r="V17" i="1"/>
  <c r="W17" i="1"/>
  <c r="T18" i="1"/>
  <c r="U18" i="1"/>
  <c r="V18" i="1"/>
  <c r="W18" i="1"/>
  <c r="T19" i="1"/>
  <c r="U19" i="1"/>
  <c r="V19" i="1"/>
  <c r="W19" i="1"/>
  <c r="T20" i="1"/>
  <c r="U20" i="1"/>
  <c r="V20" i="1"/>
  <c r="W20" i="1"/>
  <c r="S21" i="1"/>
  <c r="T21" i="1"/>
  <c r="U21" i="1"/>
  <c r="V21" i="1"/>
  <c r="W21" i="1"/>
  <c r="S23" i="1"/>
  <c r="T23" i="1"/>
  <c r="U23" i="1"/>
  <c r="V23" i="1"/>
  <c r="W23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T28" i="1"/>
  <c r="U28" i="1"/>
  <c r="V28" i="1"/>
  <c r="W28" i="1"/>
  <c r="T29" i="1"/>
  <c r="U29" i="1"/>
  <c r="V29" i="1"/>
  <c r="W29" i="1"/>
  <c r="T30" i="1"/>
  <c r="U30" i="1"/>
  <c r="V30" i="1"/>
  <c r="W30" i="1"/>
  <c r="S31" i="1"/>
  <c r="T31" i="1"/>
  <c r="U31" i="1"/>
  <c r="V31" i="1"/>
  <c r="W31" i="1"/>
  <c r="S33" i="1"/>
  <c r="T33" i="1"/>
  <c r="U33" i="1"/>
  <c r="V33" i="1"/>
  <c r="W33" i="1"/>
  <c r="T34" i="1"/>
  <c r="U34" i="1"/>
  <c r="V34" i="1"/>
  <c r="W34" i="1"/>
  <c r="T35" i="1"/>
  <c r="U35" i="1"/>
  <c r="V35" i="1"/>
  <c r="W35" i="1"/>
  <c r="S36" i="1"/>
  <c r="T36" i="1"/>
  <c r="U36" i="1"/>
  <c r="V36" i="1"/>
  <c r="W36" i="1"/>
  <c r="S38" i="1"/>
  <c r="T38" i="1"/>
  <c r="U38" i="1"/>
  <c r="V38" i="1"/>
  <c r="W38" i="1"/>
  <c r="T39" i="1"/>
  <c r="U39" i="1"/>
  <c r="V39" i="1"/>
  <c r="W39" i="1"/>
  <c r="T40" i="1"/>
  <c r="U40" i="1"/>
  <c r="V40" i="1"/>
  <c r="W40" i="1"/>
  <c r="S41" i="1"/>
  <c r="T41" i="1"/>
  <c r="U41" i="1"/>
  <c r="V41" i="1"/>
  <c r="W41" i="1"/>
  <c r="S43" i="1"/>
  <c r="T43" i="1"/>
  <c r="U43" i="1"/>
  <c r="V43" i="1"/>
  <c r="W43" i="1"/>
  <c r="T44" i="1"/>
  <c r="U44" i="1"/>
  <c r="V44" i="1"/>
  <c r="W44" i="1"/>
  <c r="T45" i="1"/>
  <c r="U45" i="1"/>
  <c r="V45" i="1"/>
  <c r="W45" i="1"/>
  <c r="S46" i="1"/>
  <c r="T46" i="1"/>
  <c r="U46" i="1"/>
  <c r="V46" i="1"/>
  <c r="W46" i="1"/>
  <c r="S48" i="1"/>
  <c r="T48" i="1"/>
  <c r="U48" i="1"/>
  <c r="V48" i="1"/>
  <c r="W48" i="1"/>
  <c r="T49" i="1"/>
  <c r="U49" i="1"/>
  <c r="V49" i="1"/>
  <c r="W49" i="1"/>
  <c r="T50" i="1"/>
  <c r="U50" i="1"/>
  <c r="V50" i="1"/>
  <c r="W50" i="1"/>
  <c r="T51" i="1"/>
  <c r="U51" i="1"/>
  <c r="V51" i="1"/>
  <c r="W51" i="1"/>
  <c r="T212" i="1"/>
  <c r="U212" i="1"/>
  <c r="V212" i="1"/>
  <c r="W212" i="1"/>
  <c r="T213" i="1"/>
  <c r="U213" i="1"/>
  <c r="V213" i="1"/>
  <c r="W213" i="1"/>
  <c r="T214" i="1"/>
  <c r="U214" i="1"/>
  <c r="V214" i="1"/>
  <c r="W214" i="1"/>
  <c r="T215" i="1"/>
  <c r="U215" i="1"/>
  <c r="V215" i="1"/>
  <c r="W215" i="1"/>
  <c r="S218" i="1"/>
  <c r="T218" i="1"/>
  <c r="U218" i="1"/>
  <c r="V218" i="1"/>
  <c r="W218" i="1"/>
  <c r="T220" i="1"/>
  <c r="U220" i="1"/>
  <c r="V220" i="1"/>
  <c r="W220" i="1"/>
  <c r="T221" i="1"/>
  <c r="U221" i="1"/>
  <c r="V221" i="1"/>
  <c r="W221" i="1"/>
  <c r="T222" i="1"/>
  <c r="U222" i="1"/>
  <c r="V222" i="1"/>
  <c r="W222" i="1"/>
  <c r="T223" i="1"/>
  <c r="U223" i="1"/>
  <c r="V223" i="1"/>
  <c r="W223" i="1"/>
  <c r="T224" i="1"/>
  <c r="U224" i="1"/>
  <c r="V224" i="1"/>
  <c r="W224" i="1"/>
  <c r="T225" i="1"/>
  <c r="U225" i="1"/>
  <c r="V225" i="1"/>
  <c r="W225" i="1"/>
  <c r="S226" i="1"/>
  <c r="T226" i="1"/>
  <c r="U226" i="1"/>
  <c r="V226" i="1"/>
  <c r="W226" i="1"/>
  <c r="S228" i="1"/>
  <c r="T228" i="1"/>
  <c r="U228" i="1"/>
  <c r="V228" i="1"/>
  <c r="W228" i="1"/>
  <c r="T229" i="1"/>
  <c r="U229" i="1"/>
  <c r="V229" i="1"/>
  <c r="W229" i="1"/>
  <c r="T230" i="1"/>
  <c r="U230" i="1"/>
  <c r="V230" i="1"/>
  <c r="W230" i="1"/>
  <c r="S232" i="1"/>
  <c r="T232" i="1"/>
  <c r="U232" i="1"/>
  <c r="V232" i="1"/>
  <c r="W232" i="1"/>
  <c r="S233" i="1"/>
  <c r="T233" i="1"/>
  <c r="U233" i="1"/>
  <c r="V233" i="1"/>
  <c r="W233" i="1"/>
  <c r="S234" i="1"/>
  <c r="T234" i="1"/>
  <c r="U234" i="1"/>
  <c r="W234" i="1"/>
  <c r="S235" i="1"/>
  <c r="T235" i="1"/>
  <c r="U235" i="1"/>
  <c r="V235" i="1"/>
  <c r="W235" i="1"/>
  <c r="S236" i="1"/>
  <c r="T236" i="1"/>
  <c r="U236" i="1"/>
  <c r="V236" i="1"/>
  <c r="W236" i="1"/>
  <c r="S237" i="1"/>
  <c r="T237" i="1"/>
  <c r="U237" i="1"/>
  <c r="V237" i="1"/>
  <c r="W237" i="1"/>
  <c r="T238" i="1"/>
  <c r="U238" i="1"/>
  <c r="V238" i="1"/>
  <c r="W238" i="1"/>
  <c r="T239" i="1"/>
  <c r="U239" i="1"/>
  <c r="V239" i="1"/>
  <c r="W239" i="1"/>
  <c r="T240" i="1"/>
  <c r="U240" i="1"/>
  <c r="V240" i="1"/>
  <c r="W240" i="1"/>
  <c r="T241" i="1"/>
  <c r="U241" i="1"/>
  <c r="V241" i="1"/>
  <c r="W241" i="1"/>
  <c r="S242" i="1"/>
  <c r="T242" i="1"/>
  <c r="U242" i="1"/>
  <c r="V242" i="1"/>
  <c r="W242" i="1"/>
  <c r="S244" i="1"/>
  <c r="T244" i="1"/>
  <c r="U244" i="1"/>
  <c r="V244" i="1"/>
  <c r="W244" i="1"/>
  <c r="T245" i="1"/>
  <c r="U245" i="1"/>
  <c r="V245" i="1"/>
  <c r="W245" i="1"/>
  <c r="T246" i="1"/>
  <c r="U246" i="1"/>
  <c r="V246" i="1"/>
  <c r="W246" i="1"/>
  <c r="T247" i="1"/>
  <c r="U247" i="1"/>
  <c r="V247" i="1"/>
  <c r="W247" i="1"/>
  <c r="S248" i="1"/>
  <c r="T248" i="1"/>
  <c r="U248" i="1"/>
  <c r="V248" i="1"/>
  <c r="W248" i="1"/>
  <c r="S250" i="1"/>
  <c r="T250" i="1"/>
  <c r="U250" i="1"/>
  <c r="V250" i="1"/>
  <c r="W250" i="1"/>
  <c r="T251" i="1"/>
  <c r="U251" i="1"/>
  <c r="V251" i="1"/>
  <c r="W251" i="1"/>
  <c r="T252" i="1"/>
  <c r="U252" i="1"/>
  <c r="V252" i="1"/>
  <c r="W252" i="1"/>
  <c r="T253" i="1"/>
  <c r="U253" i="1"/>
  <c r="V253" i="1"/>
  <c r="W253" i="1"/>
  <c r="T254" i="1"/>
  <c r="U254" i="1"/>
  <c r="V254" i="1"/>
  <c r="W254" i="1"/>
  <c r="S255" i="1"/>
  <c r="T255" i="1"/>
  <c r="U255" i="1"/>
  <c r="V255" i="1"/>
  <c r="W255" i="1"/>
  <c r="S257" i="1"/>
  <c r="T257" i="1"/>
  <c r="U257" i="1"/>
  <c r="V257" i="1"/>
  <c r="W257" i="1"/>
  <c r="T258" i="1"/>
  <c r="U258" i="1"/>
  <c r="V258" i="1"/>
  <c r="W258" i="1"/>
  <c r="T259" i="1"/>
  <c r="U259" i="1"/>
  <c r="V259" i="1"/>
  <c r="W259" i="1"/>
  <c r="T260" i="1"/>
  <c r="U260" i="1"/>
  <c r="V260" i="1"/>
  <c r="W260" i="1"/>
  <c r="T261" i="1"/>
  <c r="U261" i="1"/>
  <c r="V261" i="1"/>
  <c r="W261" i="1"/>
  <c r="T262" i="1"/>
  <c r="U262" i="1"/>
  <c r="V262" i="1"/>
  <c r="W262" i="1"/>
  <c r="S263" i="1"/>
  <c r="T263" i="1"/>
  <c r="U263" i="1"/>
  <c r="V263" i="1"/>
  <c r="W263" i="1"/>
  <c r="S265" i="1"/>
  <c r="T265" i="1"/>
  <c r="U265" i="1"/>
  <c r="V265" i="1"/>
  <c r="W265" i="1"/>
  <c r="T266" i="1"/>
  <c r="U266" i="1"/>
  <c r="V266" i="1"/>
  <c r="W266" i="1"/>
  <c r="S267" i="1"/>
  <c r="T267" i="1"/>
  <c r="U267" i="1"/>
  <c r="V267" i="1"/>
  <c r="W267" i="1"/>
  <c r="S269" i="1"/>
  <c r="T269" i="1"/>
  <c r="U269" i="1"/>
  <c r="V269" i="1"/>
  <c r="W269" i="1"/>
  <c r="T270" i="1"/>
  <c r="U270" i="1"/>
  <c r="V270" i="1"/>
  <c r="W270" i="1"/>
  <c r="T272" i="1"/>
  <c r="U272" i="1"/>
  <c r="V272" i="1"/>
  <c r="W272" i="1"/>
  <c r="T274" i="1"/>
  <c r="U274" i="1"/>
  <c r="V274" i="1"/>
  <c r="W274" i="1"/>
  <c r="T276" i="1"/>
  <c r="U276" i="1"/>
  <c r="V276" i="1"/>
  <c r="W276" i="1"/>
  <c r="T278" i="1"/>
  <c r="U278" i="1"/>
  <c r="V278" i="1"/>
  <c r="W278" i="1"/>
  <c r="T279" i="1"/>
  <c r="U279" i="1"/>
  <c r="V279" i="1"/>
  <c r="W279" i="1"/>
  <c r="T280" i="1"/>
  <c r="U280" i="1"/>
  <c r="V280" i="1"/>
  <c r="W280" i="1"/>
  <c r="T282" i="1"/>
  <c r="U282" i="1"/>
  <c r="V282" i="1"/>
  <c r="W282" i="1"/>
  <c r="T283" i="1"/>
  <c r="U283" i="1"/>
  <c r="V283" i="1"/>
  <c r="W283" i="1"/>
  <c r="T284" i="1"/>
  <c r="U284" i="1"/>
  <c r="V284" i="1"/>
  <c r="W284" i="1"/>
  <c r="T286" i="1"/>
  <c r="U286" i="1"/>
  <c r="V286" i="1"/>
  <c r="W286" i="1"/>
  <c r="T287" i="1"/>
  <c r="U287" i="1"/>
  <c r="V287" i="1"/>
  <c r="W287" i="1"/>
  <c r="T288" i="1"/>
  <c r="U288" i="1"/>
  <c r="V288" i="1"/>
  <c r="W288" i="1"/>
  <c r="T289" i="1"/>
  <c r="U289" i="1"/>
  <c r="V289" i="1"/>
  <c r="W289" i="1"/>
  <c r="T290" i="1"/>
  <c r="U290" i="1"/>
  <c r="V290" i="1"/>
  <c r="W290" i="1"/>
  <c r="T291" i="1"/>
  <c r="U291" i="1"/>
  <c r="V291" i="1"/>
  <c r="W291" i="1"/>
  <c r="T292" i="1"/>
  <c r="U292" i="1"/>
  <c r="V292" i="1"/>
  <c r="W292" i="1"/>
  <c r="T293" i="1"/>
  <c r="U293" i="1"/>
  <c r="V293" i="1"/>
  <c r="W293" i="1"/>
  <c r="T294" i="1"/>
  <c r="U294" i="1"/>
  <c r="V294" i="1"/>
  <c r="W294" i="1"/>
  <c r="T295" i="1"/>
  <c r="U295" i="1"/>
  <c r="V295" i="1"/>
  <c r="W295" i="1"/>
  <c r="T296" i="1"/>
  <c r="U296" i="1"/>
  <c r="V296" i="1"/>
  <c r="W296" i="1"/>
  <c r="T297" i="1"/>
  <c r="U297" i="1"/>
  <c r="V297" i="1"/>
  <c r="W297" i="1"/>
  <c r="T298" i="1"/>
  <c r="U298" i="1"/>
  <c r="V298" i="1"/>
  <c r="W298" i="1"/>
  <c r="T299" i="1"/>
  <c r="U299" i="1"/>
  <c r="V299" i="1"/>
  <c r="W299" i="1"/>
  <c r="T300" i="1"/>
  <c r="U300" i="1"/>
  <c r="V300" i="1"/>
  <c r="W300" i="1"/>
  <c r="T301" i="1"/>
  <c r="U301" i="1"/>
  <c r="V301" i="1"/>
  <c r="W301" i="1"/>
  <c r="S303" i="1"/>
  <c r="T303" i="1"/>
  <c r="U303" i="1"/>
  <c r="V303" i="1"/>
  <c r="W303" i="1"/>
  <c r="T304" i="1"/>
  <c r="U304" i="1"/>
  <c r="V304" i="1"/>
  <c r="W304" i="1"/>
  <c r="S306" i="1"/>
  <c r="T306" i="1"/>
  <c r="U306" i="1"/>
  <c r="V306" i="1"/>
  <c r="W306" i="1"/>
  <c r="T307" i="1"/>
  <c r="U307" i="1"/>
  <c r="V307" i="1"/>
  <c r="W307" i="1"/>
  <c r="T308" i="1"/>
  <c r="U308" i="1"/>
  <c r="V308" i="1"/>
  <c r="W308" i="1"/>
  <c r="T309" i="1"/>
  <c r="U309" i="1"/>
  <c r="V309" i="1"/>
  <c r="W309" i="1"/>
  <c r="S310" i="1"/>
  <c r="T310" i="1"/>
  <c r="U310" i="1"/>
  <c r="V310" i="1"/>
  <c r="W310" i="1"/>
  <c r="S312" i="1"/>
  <c r="T312" i="1"/>
  <c r="U312" i="1"/>
  <c r="V312" i="1"/>
  <c r="W312" i="1"/>
  <c r="S314" i="1"/>
  <c r="T314" i="1"/>
  <c r="U314" i="1"/>
  <c r="V314" i="1"/>
  <c r="W314" i="1"/>
  <c r="T316" i="1"/>
  <c r="U316" i="1"/>
  <c r="V316" i="1"/>
  <c r="W316" i="1"/>
  <c r="T317" i="1"/>
  <c r="U317" i="1"/>
  <c r="V317" i="1"/>
  <c r="W317" i="1"/>
  <c r="T319" i="1"/>
  <c r="U319" i="1"/>
  <c r="V319" i="1"/>
  <c r="W319" i="1"/>
  <c r="T320" i="1"/>
  <c r="U320" i="1"/>
  <c r="V320" i="1"/>
  <c r="W320" i="1"/>
  <c r="T321" i="1"/>
  <c r="U321" i="1"/>
  <c r="V321" i="1"/>
  <c r="W321" i="1"/>
  <c r="T322" i="1"/>
  <c r="U322" i="1"/>
  <c r="V322" i="1"/>
  <c r="W322" i="1"/>
  <c r="T324" i="1"/>
  <c r="U324" i="1"/>
  <c r="V324" i="1"/>
  <c r="W324" i="1"/>
  <c r="T326" i="1"/>
  <c r="U326" i="1"/>
  <c r="V326" i="1"/>
  <c r="W326" i="1"/>
  <c r="T328" i="1"/>
  <c r="U328" i="1"/>
  <c r="V328" i="1"/>
  <c r="W328" i="1"/>
  <c r="T330" i="1"/>
  <c r="U330" i="1"/>
  <c r="V330" i="1"/>
  <c r="W330" i="1"/>
  <c r="T332" i="1"/>
  <c r="U332" i="1"/>
  <c r="V332" i="1"/>
  <c r="W332" i="1"/>
  <c r="T333" i="1"/>
  <c r="U333" i="1"/>
  <c r="V333" i="1"/>
  <c r="W333" i="1"/>
  <c r="T334" i="1"/>
  <c r="U334" i="1"/>
  <c r="V334" i="1"/>
  <c r="W334" i="1"/>
  <c r="T335" i="1"/>
  <c r="U335" i="1"/>
  <c r="V335" i="1"/>
  <c r="W335" i="1"/>
  <c r="T336" i="1"/>
  <c r="U336" i="1"/>
  <c r="V336" i="1"/>
  <c r="W336" i="1"/>
  <c r="T337" i="1"/>
  <c r="U337" i="1"/>
  <c r="V337" i="1"/>
  <c r="W337" i="1"/>
  <c r="S339" i="1"/>
  <c r="T339" i="1"/>
  <c r="U339" i="1"/>
  <c r="V339" i="1"/>
  <c r="W339" i="1"/>
  <c r="T340" i="1"/>
  <c r="U340" i="1"/>
  <c r="V340" i="1"/>
  <c r="W340" i="1"/>
  <c r="T342" i="1"/>
  <c r="U342" i="1"/>
  <c r="V342" i="1"/>
  <c r="W342" i="1"/>
  <c r="T343" i="1"/>
  <c r="U343" i="1"/>
  <c r="V343" i="1"/>
  <c r="W343" i="1"/>
  <c r="T344" i="1"/>
  <c r="U344" i="1"/>
  <c r="V344" i="1"/>
  <c r="W344" i="1"/>
  <c r="T346" i="1"/>
  <c r="U346" i="1"/>
  <c r="V346" i="1"/>
  <c r="W346" i="1"/>
  <c r="T347" i="1"/>
  <c r="U347" i="1"/>
  <c r="V347" i="1"/>
  <c r="W347" i="1"/>
  <c r="T348" i="1"/>
  <c r="U348" i="1"/>
  <c r="V348" i="1"/>
  <c r="W348" i="1"/>
  <c r="T350" i="1"/>
  <c r="U350" i="1"/>
  <c r="V350" i="1"/>
  <c r="W350" i="1"/>
  <c r="T353" i="1"/>
  <c r="U353" i="1"/>
  <c r="V353" i="1"/>
  <c r="W353" i="1"/>
  <c r="T354" i="1"/>
  <c r="U354" i="1"/>
  <c r="V354" i="1"/>
  <c r="W354" i="1"/>
  <c r="T356" i="1"/>
  <c r="U356" i="1"/>
  <c r="V356" i="1"/>
  <c r="W356" i="1"/>
  <c r="T358" i="1"/>
  <c r="U358" i="1"/>
  <c r="V358" i="1"/>
  <c r="W358" i="1"/>
  <c r="T360" i="1"/>
  <c r="U360" i="1"/>
  <c r="V360" i="1"/>
  <c r="W360" i="1"/>
  <c r="S362" i="1"/>
  <c r="T362" i="1"/>
  <c r="U362" i="1"/>
  <c r="V362" i="1"/>
  <c r="W362" i="1"/>
  <c r="T364" i="1"/>
  <c r="U364" i="1"/>
  <c r="V364" i="1"/>
  <c r="W364" i="1"/>
  <c r="T366" i="1"/>
  <c r="U366" i="1"/>
  <c r="V366" i="1"/>
  <c r="W366" i="1"/>
  <c r="T368" i="1"/>
  <c r="U368" i="1"/>
  <c r="V368" i="1"/>
  <c r="W368" i="1"/>
  <c r="T370" i="1"/>
  <c r="U370" i="1"/>
  <c r="V370" i="1"/>
  <c r="W370" i="1"/>
  <c r="T371" i="1"/>
  <c r="U371" i="1"/>
  <c r="V371" i="1"/>
  <c r="W371" i="1"/>
  <c r="T372" i="1"/>
  <c r="U372" i="1"/>
  <c r="V372" i="1"/>
  <c r="W372" i="1"/>
  <c r="T373" i="1"/>
  <c r="U373" i="1"/>
  <c r="V373" i="1"/>
  <c r="W373" i="1"/>
  <c r="T374" i="1"/>
  <c r="U374" i="1"/>
  <c r="V374" i="1"/>
  <c r="W374" i="1"/>
  <c r="T376" i="1"/>
  <c r="U376" i="1"/>
  <c r="V376" i="1"/>
  <c r="W376" i="1"/>
  <c r="T378" i="1"/>
  <c r="U378" i="1"/>
  <c r="V378" i="1"/>
  <c r="W378" i="1"/>
  <c r="T379" i="1"/>
  <c r="U379" i="1"/>
  <c r="V379" i="1"/>
  <c r="W379" i="1"/>
  <c r="T380" i="1"/>
  <c r="U380" i="1"/>
  <c r="V380" i="1"/>
  <c r="W380" i="1"/>
  <c r="T381" i="1"/>
  <c r="U381" i="1"/>
  <c r="V381" i="1"/>
  <c r="W381" i="1"/>
  <c r="T382" i="1"/>
  <c r="U382" i="1"/>
  <c r="V382" i="1"/>
  <c r="W382" i="1"/>
  <c r="T383" i="1"/>
  <c r="U383" i="1"/>
  <c r="V383" i="1"/>
  <c r="W383" i="1"/>
  <c r="T385" i="1"/>
  <c r="U385" i="1"/>
  <c r="V385" i="1"/>
  <c r="W385" i="1"/>
  <c r="T386" i="1"/>
  <c r="U386" i="1"/>
  <c r="V386" i="1"/>
  <c r="W386" i="1"/>
  <c r="T387" i="1"/>
  <c r="U387" i="1"/>
  <c r="V387" i="1"/>
  <c r="W387" i="1"/>
  <c r="T389" i="1"/>
  <c r="U389" i="1"/>
  <c r="V389" i="1"/>
  <c r="W389" i="1"/>
  <c r="T390" i="1"/>
  <c r="U390" i="1"/>
  <c r="V390" i="1"/>
  <c r="W390" i="1"/>
  <c r="T391" i="1"/>
  <c r="U391" i="1"/>
  <c r="V391" i="1"/>
  <c r="W391" i="1"/>
  <c r="T392" i="1"/>
  <c r="U392" i="1"/>
  <c r="V392" i="1"/>
  <c r="W392" i="1"/>
  <c r="T393" i="1"/>
  <c r="U393" i="1"/>
  <c r="V393" i="1"/>
  <c r="W393" i="1"/>
  <c r="T396" i="1"/>
  <c r="U396" i="1"/>
  <c r="V396" i="1"/>
  <c r="W396" i="1"/>
  <c r="T398" i="1"/>
  <c r="U398" i="1"/>
  <c r="V398" i="1"/>
  <c r="W398" i="1"/>
  <c r="T399" i="1"/>
  <c r="U399" i="1"/>
  <c r="V399" i="1"/>
  <c r="W399" i="1"/>
  <c r="T402" i="1"/>
  <c r="U402" i="1"/>
  <c r="V402" i="1"/>
  <c r="W402" i="1"/>
  <c r="T404" i="1"/>
  <c r="U404" i="1"/>
  <c r="V404" i="1"/>
  <c r="W404" i="1"/>
  <c r="S405" i="1"/>
  <c r="T405" i="1"/>
  <c r="U405" i="1"/>
  <c r="V405" i="1"/>
  <c r="W405" i="1"/>
  <c r="S407" i="1"/>
  <c r="T407" i="1"/>
  <c r="U407" i="1"/>
  <c r="V407" i="1"/>
  <c r="W407" i="1"/>
  <c r="S409" i="1"/>
  <c r="T409" i="1"/>
  <c r="U409" i="1"/>
  <c r="V409" i="1"/>
  <c r="W409" i="1"/>
  <c r="S411" i="1"/>
  <c r="T411" i="1"/>
  <c r="U411" i="1"/>
  <c r="V411" i="1"/>
  <c r="W411" i="1"/>
  <c r="T413" i="1"/>
  <c r="U413" i="1"/>
  <c r="V413" i="1"/>
  <c r="W413" i="1"/>
  <c r="T415" i="1"/>
  <c r="U415" i="1"/>
  <c r="V415" i="1"/>
  <c r="W415" i="1"/>
  <c r="T416" i="1"/>
  <c r="U416" i="1"/>
  <c r="V416" i="1"/>
  <c r="W416" i="1"/>
  <c r="T417" i="1"/>
  <c r="U417" i="1"/>
  <c r="V417" i="1"/>
  <c r="W417" i="1"/>
  <c r="T419" i="1"/>
  <c r="U419" i="1"/>
  <c r="V419" i="1"/>
  <c r="W419" i="1"/>
  <c r="T420" i="1"/>
  <c r="U420" i="1"/>
  <c r="V420" i="1"/>
  <c r="W420" i="1"/>
  <c r="T421" i="1"/>
  <c r="U421" i="1"/>
  <c r="V421" i="1"/>
  <c r="W421" i="1"/>
  <c r="T423" i="1"/>
  <c r="U423" i="1"/>
  <c r="V423" i="1"/>
  <c r="W423" i="1"/>
  <c r="T424" i="1"/>
  <c r="U424" i="1"/>
  <c r="V424" i="1"/>
  <c r="W424" i="1"/>
  <c r="T426" i="1"/>
  <c r="U426" i="1"/>
  <c r="V426" i="1"/>
  <c r="W426" i="1"/>
  <c r="T427" i="1"/>
  <c r="U427" i="1"/>
  <c r="V427" i="1"/>
  <c r="W427" i="1"/>
  <c r="T429" i="1"/>
  <c r="U429" i="1"/>
  <c r="V429" i="1"/>
  <c r="W429" i="1"/>
  <c r="S431" i="1"/>
  <c r="T431" i="1"/>
  <c r="U431" i="1"/>
  <c r="V431" i="1"/>
  <c r="W431" i="1"/>
  <c r="T433" i="1"/>
  <c r="U433" i="1"/>
  <c r="V433" i="1"/>
  <c r="W433" i="1"/>
  <c r="T434" i="1"/>
  <c r="U434" i="1"/>
  <c r="V434" i="1"/>
  <c r="W434" i="1"/>
  <c r="T436" i="1"/>
  <c r="U436" i="1"/>
  <c r="V436" i="1"/>
  <c r="W436" i="1"/>
  <c r="T438" i="1"/>
  <c r="U438" i="1"/>
  <c r="V438" i="1"/>
  <c r="W438" i="1"/>
  <c r="T440" i="1"/>
  <c r="U440" i="1"/>
  <c r="V440" i="1"/>
  <c r="W440" i="1"/>
  <c r="T441" i="1"/>
  <c r="U441" i="1"/>
  <c r="V441" i="1"/>
  <c r="W441" i="1"/>
  <c r="T443" i="1"/>
  <c r="U443" i="1"/>
  <c r="V443" i="1"/>
  <c r="W443" i="1"/>
  <c r="T444" i="1"/>
  <c r="U444" i="1"/>
  <c r="V444" i="1"/>
  <c r="W444" i="1"/>
  <c r="T446" i="1"/>
  <c r="U446" i="1"/>
  <c r="V446" i="1"/>
  <c r="W446" i="1"/>
  <c r="T448" i="1"/>
  <c r="U448" i="1"/>
  <c r="V448" i="1"/>
  <c r="W448" i="1"/>
  <c r="T450" i="1"/>
  <c r="U450" i="1"/>
  <c r="V450" i="1"/>
  <c r="W450" i="1"/>
  <c r="T451" i="1"/>
  <c r="U451" i="1"/>
  <c r="V451" i="1"/>
  <c r="W451" i="1"/>
  <c r="T453" i="1"/>
  <c r="U453" i="1"/>
  <c r="V453" i="1"/>
  <c r="W453" i="1"/>
  <c r="T454" i="1"/>
  <c r="U454" i="1"/>
  <c r="V454" i="1"/>
  <c r="W454" i="1"/>
  <c r="T455" i="1"/>
  <c r="U455" i="1"/>
  <c r="V455" i="1"/>
  <c r="W455" i="1"/>
  <c r="T458" i="1"/>
  <c r="U458" i="1"/>
  <c r="V458" i="1"/>
  <c r="W458" i="1"/>
  <c r="T460" i="1"/>
  <c r="U460" i="1"/>
  <c r="V460" i="1"/>
  <c r="W460" i="1"/>
  <c r="T462" i="1"/>
  <c r="U462" i="1"/>
  <c r="V462" i="1"/>
  <c r="W462" i="1"/>
  <c r="T464" i="1"/>
  <c r="U464" i="1"/>
  <c r="V464" i="1"/>
  <c r="W464" i="1"/>
  <c r="T465" i="1"/>
  <c r="U465" i="1"/>
  <c r="V465" i="1"/>
  <c r="W465" i="1"/>
  <c r="T466" i="1"/>
  <c r="U466" i="1"/>
  <c r="V466" i="1"/>
  <c r="W466" i="1"/>
  <c r="T468" i="1"/>
  <c r="U468" i="1"/>
  <c r="V468" i="1"/>
  <c r="W468" i="1"/>
  <c r="S470" i="1"/>
  <c r="T470" i="1"/>
  <c r="U470" i="1"/>
  <c r="V470" i="1"/>
  <c r="W470" i="1"/>
  <c r="T472" i="1"/>
  <c r="U472" i="1"/>
  <c r="V472" i="1"/>
  <c r="W472" i="1"/>
  <c r="T474" i="1"/>
  <c r="U474" i="1"/>
  <c r="V474" i="1"/>
  <c r="W474" i="1"/>
  <c r="T475" i="1"/>
  <c r="U475" i="1"/>
  <c r="V475" i="1"/>
  <c r="W475" i="1"/>
  <c r="T476" i="1"/>
  <c r="U476" i="1"/>
  <c r="V476" i="1"/>
  <c r="W476" i="1"/>
  <c r="S478" i="1"/>
  <c r="T478" i="1"/>
  <c r="U478" i="1"/>
  <c r="V478" i="1"/>
  <c r="W478" i="1"/>
  <c r="T480" i="1"/>
  <c r="U480" i="1"/>
  <c r="V480" i="1"/>
  <c r="W480" i="1"/>
  <c r="T481" i="1"/>
  <c r="U481" i="1"/>
  <c r="V481" i="1"/>
  <c r="W481" i="1"/>
  <c r="T482" i="1"/>
  <c r="U482" i="1"/>
  <c r="V482" i="1"/>
  <c r="W482" i="1"/>
  <c r="S483" i="1"/>
  <c r="T483" i="1"/>
  <c r="U483" i="1"/>
  <c r="V483" i="1"/>
  <c r="W483" i="1"/>
  <c r="S485" i="1"/>
  <c r="T485" i="1"/>
  <c r="U485" i="1"/>
  <c r="V485" i="1"/>
  <c r="W485" i="1"/>
  <c r="T486" i="1"/>
  <c r="U486" i="1"/>
  <c r="V486" i="1"/>
  <c r="W486" i="1"/>
  <c r="T487" i="1"/>
  <c r="U487" i="1"/>
  <c r="V487" i="1"/>
  <c r="W487" i="1"/>
  <c r="T488" i="1"/>
  <c r="U488" i="1"/>
  <c r="V488" i="1"/>
  <c r="W488" i="1"/>
  <c r="T489" i="1"/>
  <c r="U489" i="1"/>
  <c r="V489" i="1"/>
  <c r="W489" i="1"/>
  <c r="T490" i="1"/>
  <c r="U490" i="1"/>
  <c r="V490" i="1"/>
  <c r="W490" i="1"/>
  <c r="S491" i="1"/>
  <c r="T491" i="1"/>
  <c r="U491" i="1"/>
  <c r="V491" i="1"/>
  <c r="W491" i="1"/>
  <c r="S493" i="1"/>
  <c r="T493" i="1"/>
  <c r="U493" i="1"/>
  <c r="V493" i="1"/>
  <c r="W493" i="1"/>
  <c r="T494" i="1"/>
  <c r="U494" i="1"/>
  <c r="V494" i="1"/>
  <c r="W494" i="1"/>
  <c r="T495" i="1"/>
  <c r="U495" i="1"/>
  <c r="V495" i="1"/>
  <c r="W495" i="1"/>
  <c r="T496" i="1"/>
  <c r="U496" i="1"/>
  <c r="V496" i="1"/>
  <c r="W496" i="1"/>
  <c r="T497" i="1"/>
  <c r="U497" i="1"/>
  <c r="V497" i="1"/>
  <c r="W497" i="1"/>
  <c r="T498" i="1"/>
  <c r="U498" i="1"/>
  <c r="V498" i="1"/>
  <c r="W498" i="1"/>
  <c r="T499" i="1"/>
  <c r="U499" i="1"/>
  <c r="V499" i="1"/>
  <c r="W499" i="1"/>
  <c r="T500" i="1"/>
  <c r="U500" i="1"/>
  <c r="V500" i="1"/>
  <c r="W500" i="1"/>
  <c r="T501" i="1"/>
  <c r="U501" i="1"/>
  <c r="V501" i="1"/>
  <c r="W501" i="1"/>
  <c r="S502" i="1"/>
  <c r="T502" i="1"/>
  <c r="U502" i="1"/>
  <c r="V502" i="1"/>
  <c r="W502" i="1"/>
  <c r="S55" i="1"/>
  <c r="T55" i="1"/>
  <c r="U55" i="1"/>
  <c r="V55" i="1"/>
  <c r="W55" i="1"/>
  <c r="T57" i="1"/>
  <c r="U57" i="1"/>
  <c r="V57" i="1"/>
  <c r="W57" i="1"/>
  <c r="T58" i="1"/>
  <c r="U58" i="1"/>
  <c r="V58" i="1"/>
  <c r="W58" i="1"/>
  <c r="T59" i="1"/>
  <c r="U59" i="1"/>
  <c r="V59" i="1"/>
  <c r="W59" i="1"/>
  <c r="T60" i="1"/>
  <c r="U60" i="1"/>
  <c r="V60" i="1"/>
  <c r="W60" i="1"/>
  <c r="T61" i="1"/>
  <c r="U61" i="1"/>
  <c r="V61" i="1"/>
  <c r="W61" i="1"/>
  <c r="T63" i="1"/>
  <c r="U63" i="1"/>
  <c r="V63" i="1"/>
  <c r="W63" i="1"/>
  <c r="T64" i="1"/>
  <c r="V64" i="1"/>
  <c r="W64" i="1"/>
  <c r="T65" i="1"/>
  <c r="V65" i="1"/>
  <c r="W65" i="1"/>
  <c r="T66" i="1"/>
  <c r="V66" i="1"/>
  <c r="W66" i="1"/>
  <c r="T67" i="1"/>
  <c r="V67" i="1"/>
  <c r="W67" i="1"/>
  <c r="T68" i="1"/>
  <c r="V68" i="1"/>
  <c r="W68" i="1"/>
  <c r="T69" i="1"/>
  <c r="V69" i="1"/>
  <c r="W69" i="1"/>
  <c r="T70" i="1"/>
  <c r="V70" i="1"/>
  <c r="W70" i="1"/>
  <c r="T71" i="1"/>
  <c r="V71" i="1"/>
  <c r="W71" i="1"/>
  <c r="T72" i="1"/>
  <c r="U72" i="1"/>
  <c r="V72" i="1"/>
  <c r="W72" i="1"/>
  <c r="T73" i="1"/>
  <c r="U73" i="1"/>
  <c r="V73" i="1"/>
  <c r="W73" i="1"/>
  <c r="T74" i="1"/>
  <c r="U74" i="1"/>
  <c r="V74" i="1"/>
  <c r="W74" i="1"/>
  <c r="T75" i="1"/>
  <c r="U75" i="1"/>
  <c r="V75" i="1"/>
  <c r="W75" i="1"/>
  <c r="T76" i="1"/>
  <c r="U76" i="1"/>
  <c r="V76" i="1"/>
  <c r="W76" i="1"/>
  <c r="T77" i="1"/>
  <c r="U77" i="1"/>
  <c r="V77" i="1"/>
  <c r="W77" i="1"/>
  <c r="T78" i="1"/>
  <c r="U78" i="1"/>
  <c r="V78" i="1"/>
  <c r="W78" i="1"/>
  <c r="T80" i="1"/>
  <c r="U80" i="1"/>
  <c r="V80" i="1"/>
  <c r="W80" i="1"/>
  <c r="T81" i="1"/>
  <c r="U81" i="1"/>
  <c r="V81" i="1"/>
  <c r="W81" i="1"/>
  <c r="T82" i="1"/>
  <c r="U82" i="1"/>
  <c r="V82" i="1"/>
  <c r="W82" i="1"/>
  <c r="T83" i="1"/>
  <c r="U83" i="1"/>
  <c r="V83" i="1"/>
  <c r="W83" i="1"/>
  <c r="T84" i="1"/>
  <c r="U84" i="1"/>
  <c r="V84" i="1"/>
  <c r="W84" i="1"/>
  <c r="T85" i="1"/>
  <c r="U85" i="1"/>
  <c r="V85" i="1"/>
  <c r="W85" i="1"/>
  <c r="T87" i="1"/>
  <c r="U87" i="1"/>
  <c r="V87" i="1"/>
  <c r="W87" i="1"/>
  <c r="T88" i="1"/>
  <c r="U88" i="1"/>
  <c r="V88" i="1"/>
  <c r="W88" i="1"/>
  <c r="T89" i="1"/>
  <c r="U89" i="1"/>
  <c r="V89" i="1"/>
  <c r="W89" i="1"/>
  <c r="T90" i="1"/>
  <c r="U90" i="1"/>
  <c r="V90" i="1"/>
  <c r="W90" i="1"/>
  <c r="T91" i="1"/>
  <c r="U91" i="1"/>
  <c r="V91" i="1"/>
  <c r="W91" i="1"/>
  <c r="T92" i="1"/>
  <c r="U92" i="1"/>
  <c r="V92" i="1"/>
  <c r="W92" i="1"/>
  <c r="T94" i="1"/>
  <c r="U94" i="1"/>
  <c r="V94" i="1"/>
  <c r="W94" i="1"/>
  <c r="T96" i="1"/>
  <c r="U96" i="1"/>
  <c r="V96" i="1"/>
  <c r="W96" i="1"/>
  <c r="T97" i="1"/>
  <c r="U97" i="1"/>
  <c r="V97" i="1"/>
  <c r="W97" i="1"/>
  <c r="T98" i="1"/>
  <c r="U98" i="1"/>
  <c r="V98" i="1"/>
  <c r="W98" i="1"/>
  <c r="T100" i="1"/>
  <c r="U100" i="1"/>
  <c r="V100" i="1"/>
  <c r="W100" i="1"/>
  <c r="T101" i="1"/>
  <c r="U101" i="1"/>
  <c r="V101" i="1"/>
  <c r="W101" i="1"/>
  <c r="T103" i="1"/>
  <c r="U103" i="1"/>
  <c r="V103" i="1"/>
  <c r="W103" i="1"/>
  <c r="T104" i="1"/>
  <c r="U104" i="1"/>
  <c r="V104" i="1"/>
  <c r="W104" i="1"/>
  <c r="T105" i="1"/>
  <c r="U105" i="1"/>
  <c r="V105" i="1"/>
  <c r="W105" i="1"/>
  <c r="T106" i="1"/>
  <c r="U106" i="1"/>
  <c r="V106" i="1"/>
  <c r="W106" i="1"/>
  <c r="T107" i="1"/>
  <c r="U107" i="1"/>
  <c r="V107" i="1"/>
  <c r="W107" i="1"/>
  <c r="T109" i="1"/>
  <c r="U109" i="1"/>
  <c r="V109" i="1"/>
  <c r="W109" i="1"/>
  <c r="T110" i="1"/>
  <c r="U110" i="1"/>
  <c r="V110" i="1"/>
  <c r="W110" i="1"/>
  <c r="T111" i="1"/>
  <c r="U111" i="1"/>
  <c r="V111" i="1"/>
  <c r="W111" i="1"/>
  <c r="T112" i="1"/>
  <c r="U112" i="1"/>
  <c r="V112" i="1"/>
  <c r="W112" i="1"/>
  <c r="T114" i="1"/>
  <c r="U114" i="1"/>
  <c r="V114" i="1"/>
  <c r="W114" i="1"/>
  <c r="T115" i="1"/>
  <c r="U115" i="1"/>
  <c r="V115" i="1"/>
  <c r="W115" i="1"/>
  <c r="T116" i="1"/>
  <c r="U116" i="1"/>
  <c r="V116" i="1"/>
  <c r="W116" i="1"/>
  <c r="T117" i="1"/>
  <c r="U117" i="1"/>
  <c r="V117" i="1"/>
  <c r="W117" i="1"/>
  <c r="T118" i="1"/>
  <c r="U118" i="1"/>
  <c r="V118" i="1"/>
  <c r="W118" i="1"/>
  <c r="T119" i="1"/>
  <c r="U119" i="1"/>
  <c r="V119" i="1"/>
  <c r="W119" i="1"/>
  <c r="T120" i="1"/>
  <c r="U120" i="1"/>
  <c r="V120" i="1"/>
  <c r="W120" i="1"/>
  <c r="T121" i="1"/>
  <c r="U121" i="1"/>
  <c r="V121" i="1"/>
  <c r="W121" i="1"/>
  <c r="T122" i="1"/>
  <c r="U122" i="1"/>
  <c r="V122" i="1"/>
  <c r="W122" i="1"/>
  <c r="T124" i="1"/>
  <c r="U124" i="1"/>
  <c r="V124" i="1"/>
  <c r="W124" i="1"/>
  <c r="S126" i="1"/>
  <c r="T126" i="1"/>
  <c r="U126" i="1"/>
  <c r="V126" i="1"/>
  <c r="W126" i="1"/>
  <c r="T127" i="1"/>
  <c r="U127" i="1"/>
  <c r="V127" i="1"/>
  <c r="W127" i="1"/>
  <c r="T128" i="1"/>
  <c r="U128" i="1"/>
  <c r="V128" i="1"/>
  <c r="W128" i="1"/>
  <c r="T129" i="1"/>
  <c r="U129" i="1"/>
  <c r="V129" i="1"/>
  <c r="W129" i="1"/>
  <c r="T130" i="1"/>
  <c r="U130" i="1"/>
  <c r="V130" i="1"/>
  <c r="W130" i="1"/>
  <c r="T131" i="1"/>
  <c r="U131" i="1"/>
  <c r="V131" i="1"/>
  <c r="W131" i="1"/>
  <c r="T132" i="1"/>
  <c r="U132" i="1"/>
  <c r="V132" i="1"/>
  <c r="W132" i="1"/>
  <c r="T133" i="1"/>
  <c r="U133" i="1"/>
  <c r="V133" i="1"/>
  <c r="W133" i="1"/>
  <c r="T134" i="1"/>
  <c r="U134" i="1"/>
  <c r="V134" i="1"/>
  <c r="W134" i="1"/>
  <c r="T135" i="1"/>
  <c r="U135" i="1"/>
  <c r="V135" i="1"/>
  <c r="W135" i="1"/>
  <c r="T136" i="1"/>
  <c r="U136" i="1"/>
  <c r="V136" i="1"/>
  <c r="W136" i="1"/>
  <c r="T137" i="1"/>
  <c r="U137" i="1"/>
  <c r="V137" i="1"/>
  <c r="W137" i="1"/>
  <c r="T138" i="1"/>
  <c r="U138" i="1"/>
  <c r="V138" i="1"/>
  <c r="W138" i="1"/>
  <c r="T139" i="1"/>
  <c r="U139" i="1"/>
  <c r="V139" i="1"/>
  <c r="W139" i="1"/>
  <c r="T140" i="1"/>
  <c r="U140" i="1"/>
  <c r="V140" i="1"/>
  <c r="W140" i="1"/>
  <c r="T141" i="1"/>
  <c r="U141" i="1"/>
  <c r="V141" i="1"/>
  <c r="W141" i="1"/>
  <c r="T142" i="1"/>
  <c r="U142" i="1"/>
  <c r="V142" i="1"/>
  <c r="W142" i="1"/>
  <c r="T143" i="1"/>
  <c r="U143" i="1"/>
  <c r="V143" i="1"/>
  <c r="W143" i="1"/>
  <c r="T144" i="1"/>
  <c r="U144" i="1"/>
  <c r="V144" i="1"/>
  <c r="W144" i="1"/>
  <c r="T145" i="1"/>
  <c r="U145" i="1"/>
  <c r="V145" i="1"/>
  <c r="W145" i="1"/>
  <c r="T146" i="1"/>
  <c r="U146" i="1"/>
  <c r="V146" i="1"/>
  <c r="W146" i="1"/>
  <c r="T147" i="1"/>
  <c r="U147" i="1"/>
  <c r="V147" i="1"/>
  <c r="W147" i="1"/>
  <c r="T148" i="1"/>
  <c r="U148" i="1"/>
  <c r="V148" i="1"/>
  <c r="W148" i="1"/>
  <c r="T149" i="1"/>
  <c r="U149" i="1"/>
  <c r="V149" i="1"/>
  <c r="W149" i="1"/>
  <c r="T150" i="1"/>
  <c r="U150" i="1"/>
  <c r="V150" i="1"/>
  <c r="W150" i="1"/>
  <c r="T151" i="1"/>
  <c r="U151" i="1"/>
  <c r="V151" i="1"/>
  <c r="W151" i="1"/>
  <c r="T152" i="1"/>
  <c r="U152" i="1"/>
  <c r="V152" i="1"/>
  <c r="W152" i="1"/>
  <c r="T153" i="1"/>
  <c r="U153" i="1"/>
  <c r="V153" i="1"/>
  <c r="W153" i="1"/>
  <c r="T154" i="1"/>
  <c r="U154" i="1"/>
  <c r="V154" i="1"/>
  <c r="W154" i="1"/>
  <c r="T155" i="1"/>
  <c r="U155" i="1"/>
  <c r="V155" i="1"/>
  <c r="W155" i="1"/>
  <c r="T156" i="1"/>
  <c r="U156" i="1"/>
  <c r="V156" i="1"/>
  <c r="W156" i="1"/>
  <c r="T159" i="1"/>
  <c r="U159" i="1"/>
  <c r="V159" i="1"/>
  <c r="W159" i="1"/>
  <c r="T160" i="1"/>
  <c r="U160" i="1"/>
  <c r="V160" i="1"/>
  <c r="W160" i="1"/>
  <c r="T161" i="1"/>
  <c r="U161" i="1"/>
  <c r="V161" i="1"/>
  <c r="W161" i="1"/>
  <c r="T162" i="1"/>
  <c r="U162" i="1"/>
  <c r="V162" i="1"/>
  <c r="W162" i="1"/>
  <c r="T163" i="1"/>
  <c r="U163" i="1"/>
  <c r="V163" i="1"/>
  <c r="W163" i="1"/>
  <c r="T164" i="1"/>
  <c r="U164" i="1"/>
  <c r="V164" i="1"/>
  <c r="W164" i="1"/>
  <c r="T165" i="1"/>
  <c r="U165" i="1"/>
  <c r="V165" i="1"/>
  <c r="W165" i="1"/>
  <c r="T166" i="1"/>
  <c r="U166" i="1"/>
  <c r="V166" i="1"/>
  <c r="W166" i="1"/>
  <c r="T167" i="1"/>
  <c r="U167" i="1"/>
  <c r="V167" i="1"/>
  <c r="W167" i="1"/>
  <c r="T168" i="1"/>
  <c r="U168" i="1"/>
  <c r="V168" i="1"/>
  <c r="W168" i="1"/>
  <c r="T169" i="1"/>
  <c r="U169" i="1"/>
  <c r="V169" i="1"/>
  <c r="W169" i="1"/>
  <c r="T170" i="1"/>
  <c r="U170" i="1"/>
  <c r="V170" i="1"/>
  <c r="W170" i="1"/>
  <c r="T171" i="1"/>
  <c r="U171" i="1"/>
  <c r="V171" i="1"/>
  <c r="W171" i="1"/>
  <c r="T172" i="1"/>
  <c r="U172" i="1"/>
  <c r="V172" i="1"/>
  <c r="W172" i="1"/>
  <c r="T173" i="1"/>
  <c r="U173" i="1"/>
  <c r="V173" i="1"/>
  <c r="W173" i="1"/>
  <c r="T174" i="1"/>
  <c r="U174" i="1"/>
  <c r="V174" i="1"/>
  <c r="W174" i="1"/>
  <c r="T175" i="1"/>
  <c r="U175" i="1"/>
  <c r="V175" i="1"/>
  <c r="W175" i="1"/>
  <c r="T176" i="1"/>
  <c r="U176" i="1"/>
  <c r="V176" i="1"/>
  <c r="W176" i="1"/>
  <c r="T177" i="1"/>
  <c r="U177" i="1"/>
  <c r="V177" i="1"/>
  <c r="W177" i="1"/>
  <c r="T178" i="1"/>
  <c r="U178" i="1"/>
  <c r="V178" i="1"/>
  <c r="W178" i="1"/>
  <c r="T179" i="1"/>
  <c r="U179" i="1"/>
  <c r="V179" i="1"/>
  <c r="W179" i="1"/>
  <c r="T180" i="1"/>
  <c r="U180" i="1"/>
  <c r="V180" i="1"/>
  <c r="W180" i="1"/>
  <c r="T181" i="1"/>
  <c r="U181" i="1"/>
  <c r="V181" i="1"/>
  <c r="W181" i="1"/>
  <c r="T182" i="1"/>
  <c r="U182" i="1"/>
  <c r="V182" i="1"/>
  <c r="W182" i="1"/>
  <c r="T183" i="1"/>
  <c r="U183" i="1"/>
  <c r="V183" i="1"/>
  <c r="W183" i="1"/>
  <c r="T184" i="1"/>
  <c r="U184" i="1"/>
  <c r="V184" i="1"/>
  <c r="W184" i="1"/>
  <c r="T187" i="1"/>
  <c r="U187" i="1"/>
  <c r="V187" i="1"/>
  <c r="W187" i="1"/>
  <c r="T188" i="1"/>
  <c r="U188" i="1"/>
  <c r="V188" i="1"/>
  <c r="W188" i="1"/>
  <c r="T190" i="1"/>
  <c r="U190" i="1"/>
  <c r="V190" i="1"/>
  <c r="W190" i="1"/>
  <c r="T191" i="1"/>
  <c r="U191" i="1"/>
  <c r="V191" i="1"/>
  <c r="W191" i="1"/>
  <c r="T192" i="1"/>
  <c r="U192" i="1"/>
  <c r="V192" i="1"/>
  <c r="W192" i="1"/>
  <c r="T193" i="1"/>
  <c r="U193" i="1"/>
  <c r="V193" i="1"/>
  <c r="W193" i="1"/>
  <c r="T194" i="1"/>
  <c r="U194" i="1"/>
  <c r="V194" i="1"/>
  <c r="W194" i="1"/>
  <c r="T195" i="1"/>
  <c r="U195" i="1"/>
  <c r="V195" i="1"/>
  <c r="W195" i="1"/>
  <c r="T196" i="1"/>
  <c r="U196" i="1"/>
  <c r="V196" i="1"/>
  <c r="W196" i="1"/>
  <c r="T198" i="1"/>
  <c r="U198" i="1"/>
  <c r="V198" i="1"/>
  <c r="W198" i="1"/>
  <c r="T199" i="1"/>
  <c r="U199" i="1"/>
  <c r="V199" i="1"/>
  <c r="W199" i="1"/>
  <c r="T200" i="1"/>
  <c r="U200" i="1"/>
  <c r="V200" i="1"/>
  <c r="W200" i="1"/>
  <c r="T201" i="1"/>
  <c r="U201" i="1"/>
  <c r="V201" i="1"/>
  <c r="W201" i="1"/>
  <c r="T202" i="1"/>
  <c r="U202" i="1"/>
  <c r="V202" i="1"/>
  <c r="W202" i="1"/>
  <c r="T203" i="1"/>
  <c r="U203" i="1"/>
  <c r="V203" i="1"/>
  <c r="W203" i="1"/>
  <c r="T205" i="1"/>
  <c r="U205" i="1"/>
  <c r="V205" i="1"/>
  <c r="W205" i="1"/>
  <c r="T207" i="1"/>
  <c r="U207" i="1"/>
  <c r="V207" i="1"/>
  <c r="W207" i="1"/>
  <c r="T208" i="1"/>
  <c r="U208" i="1"/>
  <c r="V208" i="1"/>
  <c r="W208" i="1"/>
  <c r="T210" i="1"/>
  <c r="U210" i="1"/>
  <c r="V210" i="1"/>
  <c r="W210" i="1"/>
  <c r="T211" i="1"/>
  <c r="U211" i="1"/>
  <c r="V211" i="1"/>
  <c r="W211" i="1"/>
  <c r="S506" i="1"/>
  <c r="T506" i="1"/>
  <c r="U506" i="1"/>
  <c r="V506" i="1"/>
  <c r="W506" i="1"/>
  <c r="S508" i="1"/>
  <c r="T508" i="1"/>
  <c r="U508" i="1"/>
  <c r="V508" i="1"/>
  <c r="W508" i="1"/>
  <c r="T509" i="1"/>
  <c r="U509" i="1"/>
  <c r="V509" i="1"/>
  <c r="W509" i="1"/>
  <c r="S510" i="1"/>
  <c r="T510" i="1"/>
  <c r="U510" i="1"/>
  <c r="V510" i="1"/>
  <c r="W510" i="1"/>
  <c r="S512" i="1"/>
  <c r="T512" i="1"/>
  <c r="U512" i="1"/>
  <c r="V512" i="1"/>
  <c r="W512" i="1"/>
  <c r="T513" i="1"/>
  <c r="U513" i="1"/>
  <c r="V513" i="1"/>
  <c r="W513" i="1"/>
  <c r="S515" i="1"/>
  <c r="T515" i="1"/>
  <c r="U515" i="1"/>
  <c r="V515" i="1"/>
  <c r="W515" i="1"/>
  <c r="T517" i="1"/>
  <c r="U517" i="1"/>
  <c r="V517" i="1"/>
  <c r="W517" i="1"/>
  <c r="S519" i="1"/>
  <c r="T519" i="1"/>
  <c r="U519" i="1"/>
  <c r="V519" i="1"/>
  <c r="W519" i="1"/>
  <c r="T521" i="1"/>
  <c r="U521" i="1"/>
  <c r="V521" i="1"/>
  <c r="W521" i="1"/>
  <c r="S523" i="1"/>
  <c r="T523" i="1"/>
  <c r="U523" i="1"/>
  <c r="V523" i="1"/>
  <c r="W523" i="1"/>
  <c r="T525" i="1"/>
  <c r="U525" i="1"/>
  <c r="V525" i="1"/>
  <c r="W525" i="1"/>
  <c r="T526" i="1"/>
  <c r="U526" i="1"/>
  <c r="V526" i="1"/>
  <c r="W526" i="1"/>
  <c r="S527" i="1"/>
  <c r="T527" i="1"/>
  <c r="U527" i="1"/>
  <c r="V527" i="1"/>
  <c r="W527" i="1"/>
  <c r="S529" i="1"/>
  <c r="T529" i="1"/>
  <c r="U529" i="1"/>
  <c r="V529" i="1"/>
  <c r="W529" i="1"/>
  <c r="T531" i="1"/>
  <c r="U531" i="1"/>
  <c r="V531" i="1"/>
  <c r="W531" i="1"/>
  <c r="T533" i="1"/>
  <c r="U533" i="1"/>
  <c r="V533" i="1"/>
  <c r="W533" i="1"/>
  <c r="T535" i="1"/>
  <c r="U535" i="1"/>
  <c r="V535" i="1"/>
  <c r="W535" i="1"/>
  <c r="T536" i="1"/>
  <c r="U536" i="1"/>
  <c r="V536" i="1"/>
  <c r="W536" i="1"/>
  <c r="T537" i="1"/>
  <c r="U537" i="1"/>
  <c r="V537" i="1"/>
  <c r="W537" i="1"/>
  <c r="T538" i="1"/>
  <c r="U538" i="1"/>
  <c r="V538" i="1"/>
  <c r="W538" i="1"/>
  <c r="T539" i="1"/>
  <c r="U539" i="1"/>
  <c r="V539" i="1"/>
  <c r="W539" i="1"/>
  <c r="T540" i="1"/>
  <c r="U540" i="1"/>
  <c r="V540" i="1"/>
  <c r="W540" i="1"/>
  <c r="T541" i="1"/>
  <c r="U541" i="1"/>
  <c r="V541" i="1"/>
  <c r="W541" i="1"/>
  <c r="T542" i="1"/>
  <c r="U542" i="1"/>
  <c r="V542" i="1"/>
  <c r="W542" i="1"/>
  <c r="T543" i="1"/>
  <c r="U543" i="1"/>
  <c r="V543" i="1"/>
  <c r="W543" i="1"/>
  <c r="T544" i="1"/>
  <c r="U544" i="1"/>
  <c r="V544" i="1"/>
  <c r="W544" i="1"/>
  <c r="T545" i="1"/>
  <c r="U545" i="1"/>
  <c r="V545" i="1"/>
  <c r="W545" i="1"/>
  <c r="T546" i="1"/>
  <c r="U546" i="1"/>
  <c r="V546" i="1"/>
  <c r="W546" i="1"/>
  <c r="T547" i="1"/>
  <c r="U547" i="1"/>
  <c r="V547" i="1"/>
  <c r="W547" i="1"/>
  <c r="T548" i="1"/>
  <c r="U548" i="1"/>
  <c r="V548" i="1"/>
  <c r="W548" i="1"/>
  <c r="T549" i="1"/>
  <c r="U549" i="1"/>
  <c r="V549" i="1"/>
  <c r="W549" i="1"/>
  <c r="T550" i="1"/>
  <c r="U550" i="1"/>
  <c r="V550" i="1"/>
  <c r="W550" i="1"/>
  <c r="T551" i="1"/>
  <c r="U551" i="1"/>
  <c r="V551" i="1"/>
  <c r="W551" i="1"/>
  <c r="T552" i="1"/>
  <c r="U552" i="1"/>
  <c r="V552" i="1"/>
  <c r="W552" i="1"/>
  <c r="T553" i="1"/>
  <c r="U553" i="1"/>
  <c r="V553" i="1"/>
  <c r="W553" i="1"/>
  <c r="T554" i="1"/>
  <c r="U554" i="1"/>
  <c r="V554" i="1"/>
  <c r="W554" i="1"/>
  <c r="T555" i="1"/>
  <c r="U555" i="1"/>
  <c r="V555" i="1"/>
  <c r="W555" i="1"/>
  <c r="T556" i="1"/>
  <c r="U556" i="1"/>
  <c r="V556" i="1"/>
  <c r="W556" i="1"/>
  <c r="T557" i="1"/>
  <c r="U557" i="1"/>
  <c r="V557" i="1"/>
  <c r="W557" i="1"/>
  <c r="T558" i="1"/>
  <c r="U558" i="1"/>
  <c r="V558" i="1"/>
  <c r="W558" i="1"/>
  <c r="T559" i="1"/>
  <c r="U559" i="1"/>
  <c r="V559" i="1"/>
  <c r="W559" i="1"/>
  <c r="T560" i="1"/>
  <c r="U560" i="1"/>
  <c r="V560" i="1"/>
  <c r="W560" i="1"/>
  <c r="T561" i="1"/>
  <c r="U561" i="1"/>
  <c r="V561" i="1"/>
  <c r="W561" i="1"/>
  <c r="T562" i="1"/>
  <c r="U562" i="1"/>
  <c r="V562" i="1"/>
  <c r="W562" i="1"/>
  <c r="T563" i="1"/>
  <c r="U563" i="1"/>
  <c r="V563" i="1"/>
  <c r="W563" i="1"/>
  <c r="T564" i="1"/>
  <c r="U564" i="1"/>
  <c r="V564" i="1"/>
  <c r="W564" i="1"/>
  <c r="T565" i="1"/>
  <c r="U565" i="1"/>
  <c r="V565" i="1"/>
  <c r="W565" i="1"/>
  <c r="T566" i="1"/>
  <c r="U566" i="1"/>
  <c r="V566" i="1"/>
  <c r="W566" i="1"/>
  <c r="T568" i="1"/>
  <c r="U568" i="1"/>
  <c r="V568" i="1"/>
  <c r="W568" i="1"/>
  <c r="T569" i="1"/>
  <c r="U569" i="1"/>
  <c r="V569" i="1"/>
  <c r="W569" i="1"/>
  <c r="T570" i="1"/>
  <c r="U570" i="1"/>
  <c r="V570" i="1"/>
  <c r="W570" i="1"/>
  <c r="T571" i="1"/>
  <c r="U571" i="1"/>
  <c r="V571" i="1"/>
  <c r="W571" i="1"/>
  <c r="T573" i="1"/>
  <c r="U573" i="1"/>
  <c r="V573" i="1"/>
  <c r="W573" i="1"/>
  <c r="T574" i="1"/>
  <c r="U574" i="1"/>
  <c r="V574" i="1"/>
  <c r="W574" i="1"/>
  <c r="T575" i="1"/>
  <c r="U575" i="1"/>
  <c r="V575" i="1"/>
  <c r="W575" i="1"/>
  <c r="T576" i="1"/>
  <c r="U576" i="1"/>
  <c r="V576" i="1"/>
  <c r="W576" i="1"/>
  <c r="T577" i="1"/>
  <c r="U577" i="1"/>
  <c r="V577" i="1"/>
  <c r="W577" i="1"/>
  <c r="T578" i="1"/>
  <c r="U578" i="1"/>
  <c r="V578" i="1"/>
  <c r="W578" i="1"/>
  <c r="T579" i="1"/>
  <c r="U579" i="1"/>
  <c r="V579" i="1"/>
  <c r="W579" i="1"/>
  <c r="T580" i="1"/>
  <c r="U580" i="1"/>
  <c r="V580" i="1"/>
  <c r="W580" i="1"/>
  <c r="T581" i="1"/>
  <c r="U581" i="1"/>
  <c r="V581" i="1"/>
  <c r="W581" i="1"/>
  <c r="T582" i="1"/>
  <c r="U582" i="1"/>
  <c r="V582" i="1"/>
  <c r="W582" i="1"/>
  <c r="T583" i="1"/>
  <c r="U583" i="1"/>
  <c r="V583" i="1"/>
  <c r="W583" i="1"/>
  <c r="T584" i="1"/>
  <c r="U584" i="1"/>
  <c r="V584" i="1"/>
  <c r="W584" i="1"/>
  <c r="T585" i="1"/>
  <c r="U585" i="1"/>
  <c r="V585" i="1"/>
  <c r="W585" i="1"/>
  <c r="T586" i="1"/>
  <c r="U586" i="1"/>
  <c r="V586" i="1"/>
  <c r="W586" i="1"/>
  <c r="T587" i="1"/>
  <c r="U587" i="1"/>
  <c r="V587" i="1"/>
  <c r="W587" i="1"/>
  <c r="T588" i="1"/>
  <c r="U588" i="1"/>
  <c r="V588" i="1"/>
  <c r="W588" i="1"/>
  <c r="T589" i="1"/>
  <c r="U589" i="1"/>
  <c r="V589" i="1"/>
  <c r="W589" i="1"/>
  <c r="T590" i="1"/>
  <c r="U590" i="1"/>
  <c r="V590" i="1"/>
  <c r="W590" i="1"/>
  <c r="T591" i="1"/>
  <c r="U591" i="1"/>
  <c r="V591" i="1"/>
  <c r="W591" i="1"/>
  <c r="T592" i="1"/>
  <c r="U592" i="1"/>
  <c r="V592" i="1"/>
  <c r="W592" i="1"/>
  <c r="T593" i="1"/>
  <c r="U593" i="1"/>
  <c r="V593" i="1"/>
  <c r="W593" i="1"/>
  <c r="T594" i="1"/>
  <c r="U594" i="1"/>
  <c r="V594" i="1"/>
  <c r="W594" i="1"/>
  <c r="T595" i="1"/>
  <c r="U595" i="1"/>
  <c r="V595" i="1"/>
  <c r="W595" i="1"/>
  <c r="T596" i="1"/>
  <c r="U596" i="1"/>
  <c r="V596" i="1"/>
  <c r="W596" i="1"/>
  <c r="T597" i="1"/>
  <c r="U597" i="1"/>
  <c r="V597" i="1"/>
  <c r="W597" i="1"/>
  <c r="T598" i="1"/>
  <c r="U598" i="1"/>
  <c r="V598" i="1"/>
  <c r="W598" i="1"/>
  <c r="T599" i="1"/>
  <c r="U599" i="1"/>
  <c r="V599" i="1"/>
  <c r="W599" i="1"/>
  <c r="T600" i="1"/>
  <c r="U600" i="1"/>
  <c r="V600" i="1"/>
  <c r="W600" i="1"/>
  <c r="T601" i="1"/>
  <c r="U601" i="1"/>
  <c r="V601" i="1"/>
  <c r="W601" i="1"/>
  <c r="T602" i="1"/>
  <c r="U602" i="1"/>
  <c r="V602" i="1"/>
  <c r="W602" i="1"/>
  <c r="T603" i="1"/>
  <c r="U603" i="1"/>
  <c r="V603" i="1"/>
  <c r="W603" i="1"/>
  <c r="T604" i="1"/>
  <c r="U604" i="1"/>
  <c r="V604" i="1"/>
  <c r="W604" i="1"/>
  <c r="T605" i="1"/>
  <c r="U605" i="1"/>
  <c r="V605" i="1"/>
  <c r="W605" i="1"/>
  <c r="T606" i="1"/>
  <c r="U606" i="1"/>
  <c r="V606" i="1"/>
  <c r="W606" i="1"/>
  <c r="T607" i="1"/>
  <c r="U607" i="1"/>
  <c r="V607" i="1"/>
  <c r="W607" i="1"/>
  <c r="S608" i="1"/>
  <c r="T608" i="1"/>
  <c r="U608" i="1"/>
  <c r="V608" i="1"/>
  <c r="W608" i="1"/>
  <c r="S610" i="1"/>
  <c r="T610" i="1"/>
  <c r="U610" i="1"/>
  <c r="V610" i="1"/>
  <c r="W610" i="1"/>
  <c r="T611" i="1"/>
  <c r="U611" i="1"/>
  <c r="V611" i="1"/>
  <c r="W611" i="1"/>
  <c r="S612" i="1"/>
  <c r="T612" i="1"/>
  <c r="U612" i="1"/>
  <c r="V612" i="1"/>
  <c r="W612" i="1"/>
  <c r="S614" i="1"/>
  <c r="T614" i="1"/>
  <c r="U614" i="1"/>
  <c r="V614" i="1"/>
  <c r="W614" i="1"/>
  <c r="T615" i="1"/>
  <c r="U615" i="1"/>
  <c r="V615" i="1"/>
  <c r="W615" i="1"/>
  <c r="S616" i="1"/>
  <c r="T616" i="1"/>
  <c r="U616" i="1"/>
  <c r="V616" i="1"/>
  <c r="W616" i="1"/>
  <c r="S618" i="1"/>
  <c r="T618" i="1"/>
  <c r="U618" i="1"/>
  <c r="V618" i="1"/>
  <c r="W618" i="1"/>
  <c r="T619" i="1"/>
  <c r="U619" i="1"/>
  <c r="V619" i="1"/>
  <c r="W619" i="1"/>
  <c r="T620" i="1"/>
  <c r="U620" i="1"/>
  <c r="V620" i="1"/>
  <c r="W620" i="1"/>
  <c r="S621" i="1"/>
  <c r="T621" i="1"/>
  <c r="U621" i="1"/>
  <c r="V621" i="1"/>
  <c r="W621" i="1"/>
  <c r="S623" i="1"/>
  <c r="T623" i="1"/>
  <c r="U623" i="1"/>
  <c r="V623" i="1"/>
  <c r="W623" i="1"/>
  <c r="T624" i="1"/>
  <c r="U624" i="1"/>
  <c r="V624" i="1"/>
  <c r="W624" i="1"/>
  <c r="S625" i="1"/>
  <c r="T625" i="1"/>
  <c r="U625" i="1"/>
  <c r="V625" i="1"/>
  <c r="W625" i="1"/>
  <c r="S627" i="1"/>
  <c r="T627" i="1"/>
  <c r="U627" i="1"/>
  <c r="V627" i="1"/>
  <c r="W627" i="1"/>
  <c r="T628" i="1"/>
  <c r="U628" i="1"/>
  <c r="V628" i="1"/>
  <c r="W628" i="1"/>
  <c r="T629" i="1"/>
  <c r="U629" i="1"/>
  <c r="V629" i="1"/>
  <c r="W629" i="1"/>
  <c r="T630" i="1"/>
  <c r="U630" i="1"/>
  <c r="V630" i="1"/>
  <c r="W630" i="1"/>
  <c r="T631" i="1"/>
  <c r="U631" i="1"/>
  <c r="V631" i="1"/>
  <c r="W631" i="1"/>
  <c r="T632" i="1"/>
  <c r="U632" i="1"/>
  <c r="V632" i="1"/>
  <c r="W632" i="1"/>
  <c r="S634" i="1"/>
  <c r="T634" i="1"/>
  <c r="U634" i="1"/>
  <c r="V634" i="1"/>
  <c r="W634" i="1"/>
  <c r="T635" i="1"/>
  <c r="U635" i="1"/>
  <c r="V635" i="1"/>
  <c r="W635" i="1"/>
  <c r="T636" i="1"/>
  <c r="U636" i="1"/>
  <c r="V636" i="1"/>
  <c r="W636" i="1"/>
  <c r="T637" i="1"/>
  <c r="U637" i="1"/>
  <c r="V637" i="1"/>
  <c r="W637" i="1"/>
  <c r="T638" i="1"/>
  <c r="U638" i="1"/>
  <c r="V638" i="1"/>
  <c r="W638" i="1"/>
  <c r="S639" i="1"/>
  <c r="T639" i="1"/>
  <c r="U639" i="1"/>
  <c r="V639" i="1"/>
  <c r="W639" i="1"/>
  <c r="S641" i="1"/>
  <c r="T641" i="1"/>
  <c r="U641" i="1"/>
  <c r="V641" i="1"/>
  <c r="W641" i="1"/>
  <c r="T642" i="1"/>
  <c r="U642" i="1"/>
  <c r="V642" i="1"/>
  <c r="W642" i="1"/>
  <c r="T643" i="1"/>
  <c r="U643" i="1"/>
  <c r="V643" i="1"/>
  <c r="W643" i="1"/>
  <c r="T645" i="1"/>
  <c r="U645" i="1"/>
  <c r="V645" i="1"/>
  <c r="W645" i="1"/>
  <c r="T647" i="1"/>
  <c r="U647" i="1"/>
  <c r="V647" i="1"/>
  <c r="W647" i="1"/>
  <c r="T649" i="1"/>
  <c r="U649" i="1"/>
  <c r="V649" i="1"/>
  <c r="W649" i="1"/>
  <c r="T650" i="1"/>
  <c r="U650" i="1"/>
  <c r="V650" i="1"/>
  <c r="W650" i="1"/>
  <c r="T651" i="1"/>
  <c r="U651" i="1"/>
  <c r="V651" i="1"/>
  <c r="W651" i="1"/>
  <c r="S653" i="1"/>
  <c r="T653" i="1"/>
  <c r="U653" i="1"/>
  <c r="V653" i="1"/>
  <c r="W653" i="1"/>
  <c r="T654" i="1"/>
  <c r="U654" i="1"/>
  <c r="V654" i="1"/>
  <c r="W654" i="1"/>
  <c r="S656" i="1"/>
  <c r="T656" i="1"/>
  <c r="U656" i="1"/>
  <c r="V656" i="1"/>
  <c r="W656" i="1"/>
  <c r="T657" i="1"/>
  <c r="U657" i="1"/>
  <c r="V657" i="1"/>
  <c r="W657" i="1"/>
  <c r="T658" i="1"/>
  <c r="U658" i="1"/>
  <c r="V658" i="1"/>
  <c r="W658" i="1"/>
  <c r="T659" i="1"/>
  <c r="U659" i="1"/>
  <c r="V659" i="1"/>
  <c r="W659" i="1"/>
  <c r="T660" i="1"/>
  <c r="U660" i="1"/>
  <c r="V660" i="1"/>
  <c r="W660" i="1"/>
  <c r="S661" i="1"/>
  <c r="T661" i="1"/>
  <c r="U661" i="1"/>
  <c r="V661" i="1"/>
  <c r="W661" i="1"/>
  <c r="S663" i="1"/>
  <c r="T663" i="1"/>
  <c r="U663" i="1"/>
  <c r="V663" i="1"/>
  <c r="W663" i="1"/>
  <c r="T664" i="1"/>
  <c r="U664" i="1"/>
  <c r="V664" i="1"/>
  <c r="W664" i="1"/>
  <c r="T665" i="1"/>
  <c r="U665" i="1"/>
  <c r="V665" i="1"/>
  <c r="W665" i="1"/>
  <c r="T666" i="1"/>
  <c r="U666" i="1"/>
  <c r="V666" i="1"/>
  <c r="W666" i="1"/>
  <c r="S668" i="1"/>
  <c r="T668" i="1"/>
  <c r="U668" i="1"/>
  <c r="V668" i="1"/>
  <c r="W668" i="1"/>
  <c r="T669" i="1"/>
  <c r="U669" i="1"/>
  <c r="V669" i="1"/>
  <c r="W669" i="1"/>
  <c r="T670" i="1"/>
  <c r="U670" i="1"/>
  <c r="V670" i="1"/>
  <c r="W670" i="1"/>
  <c r="T671" i="1"/>
  <c r="U671" i="1"/>
  <c r="V671" i="1"/>
  <c r="W671" i="1"/>
  <c r="T672" i="1"/>
  <c r="U672" i="1"/>
  <c r="V672" i="1"/>
  <c r="W672" i="1"/>
  <c r="T673" i="1"/>
  <c r="U673" i="1"/>
  <c r="V673" i="1"/>
  <c r="W673" i="1"/>
  <c r="S11" i="1"/>
  <c r="T11" i="1"/>
  <c r="U11" i="1"/>
  <c r="V11" i="1"/>
  <c r="W11" i="1"/>
  <c r="S13" i="1"/>
  <c r="T13" i="1"/>
  <c r="U13" i="1"/>
  <c r="V13" i="1"/>
  <c r="W13" i="1"/>
  <c r="T14" i="1"/>
  <c r="U14" i="1"/>
  <c r="V14" i="1"/>
  <c r="W14" i="1"/>
  <c r="S15" i="1"/>
  <c r="T15" i="1"/>
  <c r="U15" i="1"/>
  <c r="V15" i="1"/>
  <c r="W15" i="1"/>
  <c r="P567" i="1"/>
  <c r="Q567" i="1"/>
  <c r="Q534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4" i="1"/>
  <c r="N573" i="1"/>
  <c r="R572" i="1"/>
  <c r="P572" i="1"/>
  <c r="O572" i="1"/>
  <c r="N571" i="1"/>
  <c r="N570" i="1"/>
  <c r="N569" i="1"/>
  <c r="N568" i="1"/>
  <c r="R567" i="1"/>
  <c r="O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R534" i="1"/>
  <c r="P534" i="1"/>
  <c r="O534" i="1"/>
  <c r="N533" i="1"/>
  <c r="R532" i="1"/>
  <c r="Q532" i="1"/>
  <c r="P532" i="1"/>
  <c r="O532" i="1"/>
  <c r="N531" i="1"/>
  <c r="R530" i="1"/>
  <c r="Q530" i="1"/>
  <c r="P530" i="1"/>
  <c r="O530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M572" i="1"/>
  <c r="L572" i="1"/>
  <c r="K572" i="1"/>
  <c r="J572" i="1"/>
  <c r="I571" i="1"/>
  <c r="I570" i="1"/>
  <c r="I569" i="1"/>
  <c r="I568" i="1"/>
  <c r="M567" i="1"/>
  <c r="L567" i="1"/>
  <c r="K567" i="1"/>
  <c r="U567" i="1" s="1"/>
  <c r="J567" i="1"/>
  <c r="I566" i="1"/>
  <c r="I565" i="1"/>
  <c r="I564" i="1"/>
  <c r="I563" i="1"/>
  <c r="S563" i="1" s="1"/>
  <c r="I562" i="1"/>
  <c r="S562" i="1" s="1"/>
  <c r="I561" i="1"/>
  <c r="I560" i="1"/>
  <c r="I559" i="1"/>
  <c r="S559" i="1" s="1"/>
  <c r="I558" i="1"/>
  <c r="I557" i="1"/>
  <c r="I556" i="1"/>
  <c r="I555" i="1"/>
  <c r="S555" i="1" s="1"/>
  <c r="I554" i="1"/>
  <c r="S554" i="1" s="1"/>
  <c r="I553" i="1"/>
  <c r="I552" i="1"/>
  <c r="I551" i="1"/>
  <c r="S551" i="1" s="1"/>
  <c r="I550" i="1"/>
  <c r="S550" i="1" s="1"/>
  <c r="I549" i="1"/>
  <c r="I548" i="1"/>
  <c r="I547" i="1"/>
  <c r="S547" i="1" s="1"/>
  <c r="I546" i="1"/>
  <c r="S546" i="1" s="1"/>
  <c r="I545" i="1"/>
  <c r="I544" i="1"/>
  <c r="I543" i="1"/>
  <c r="S543" i="1" s="1"/>
  <c r="I542" i="1"/>
  <c r="S542" i="1" s="1"/>
  <c r="I541" i="1"/>
  <c r="I540" i="1"/>
  <c r="I539" i="1"/>
  <c r="S539" i="1" s="1"/>
  <c r="I538" i="1"/>
  <c r="I537" i="1"/>
  <c r="I536" i="1"/>
  <c r="I535" i="1"/>
  <c r="S535" i="1" s="1"/>
  <c r="M534" i="1"/>
  <c r="W534" i="1" s="1"/>
  <c r="L534" i="1"/>
  <c r="K534" i="1"/>
  <c r="J534" i="1"/>
  <c r="T534" i="1" s="1"/>
  <c r="I533" i="1"/>
  <c r="M532" i="1"/>
  <c r="L532" i="1"/>
  <c r="V532" i="1" s="1"/>
  <c r="K532" i="1"/>
  <c r="U532" i="1" s="1"/>
  <c r="J532" i="1"/>
  <c r="I531" i="1"/>
  <c r="M530" i="1"/>
  <c r="W530" i="1" s="1"/>
  <c r="L530" i="1"/>
  <c r="V530" i="1" s="1"/>
  <c r="K530" i="1"/>
  <c r="J530" i="1"/>
  <c r="F572" i="1"/>
  <c r="G572" i="1"/>
  <c r="H572" i="1"/>
  <c r="E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570" i="1"/>
  <c r="D571" i="1"/>
  <c r="F567" i="1"/>
  <c r="G567" i="1"/>
  <c r="H567" i="1"/>
  <c r="E567" i="1"/>
  <c r="D568" i="1"/>
  <c r="D569" i="1"/>
  <c r="F534" i="1"/>
  <c r="G534" i="1"/>
  <c r="H534" i="1"/>
  <c r="E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33" i="1"/>
  <c r="D531" i="1"/>
  <c r="H532" i="1"/>
  <c r="G532" i="1"/>
  <c r="F532" i="1"/>
  <c r="E532" i="1"/>
  <c r="F530" i="1"/>
  <c r="G530" i="1"/>
  <c r="H530" i="1"/>
  <c r="E530" i="1"/>
  <c r="E528" i="1" l="1"/>
  <c r="H528" i="1"/>
  <c r="D532" i="1"/>
  <c r="D567" i="1"/>
  <c r="T530" i="1"/>
  <c r="S602" i="1"/>
  <c r="S606" i="1"/>
  <c r="S569" i="1"/>
  <c r="U572" i="1"/>
  <c r="S574" i="1"/>
  <c r="S578" i="1"/>
  <c r="S582" i="1"/>
  <c r="S586" i="1"/>
  <c r="S590" i="1"/>
  <c r="S594" i="1"/>
  <c r="S598" i="1"/>
  <c r="N534" i="1"/>
  <c r="S571" i="1"/>
  <c r="W567" i="1"/>
  <c r="N530" i="1"/>
  <c r="O528" i="1"/>
  <c r="N567" i="1"/>
  <c r="I567" i="1"/>
  <c r="S603" i="1"/>
  <c r="S579" i="1"/>
  <c r="J528" i="1"/>
  <c r="S570" i="1"/>
  <c r="V567" i="1"/>
  <c r="S566" i="1"/>
  <c r="S558" i="1"/>
  <c r="S538" i="1"/>
  <c r="I530" i="1"/>
  <c r="S607" i="1"/>
  <c r="S595" i="1"/>
  <c r="S591" i="1"/>
  <c r="S583" i="1"/>
  <c r="S575" i="1"/>
  <c r="V572" i="1"/>
  <c r="S531" i="1"/>
  <c r="P528" i="1"/>
  <c r="G528" i="1"/>
  <c r="R528" i="1"/>
  <c r="Q528" i="1"/>
  <c r="S605" i="1"/>
  <c r="S601" i="1"/>
  <c r="S597" i="1"/>
  <c r="S593" i="1"/>
  <c r="S589" i="1"/>
  <c r="S585" i="1"/>
  <c r="S581" i="1"/>
  <c r="S577" i="1"/>
  <c r="S573" i="1"/>
  <c r="T572" i="1"/>
  <c r="S565" i="1"/>
  <c r="S561" i="1"/>
  <c r="S557" i="1"/>
  <c r="S553" i="1"/>
  <c r="S549" i="1"/>
  <c r="S545" i="1"/>
  <c r="S541" i="1"/>
  <c r="S537" i="1"/>
  <c r="V534" i="1"/>
  <c r="S533" i="1"/>
  <c r="T532" i="1"/>
  <c r="S599" i="1"/>
  <c r="S587" i="1"/>
  <c r="N572" i="1"/>
  <c r="I532" i="1"/>
  <c r="F528" i="1"/>
  <c r="M528" i="1"/>
  <c r="W528" i="1" s="1"/>
  <c r="I572" i="1"/>
  <c r="S604" i="1"/>
  <c r="S600" i="1"/>
  <c r="S596" i="1"/>
  <c r="S592" i="1"/>
  <c r="S588" i="1"/>
  <c r="S584" i="1"/>
  <c r="S580" i="1"/>
  <c r="S576" i="1"/>
  <c r="W572" i="1"/>
  <c r="S568" i="1"/>
  <c r="T567" i="1"/>
  <c r="S564" i="1"/>
  <c r="S560" i="1"/>
  <c r="S556" i="1"/>
  <c r="S552" i="1"/>
  <c r="S548" i="1"/>
  <c r="S544" i="1"/>
  <c r="S540" i="1"/>
  <c r="S536" i="1"/>
  <c r="U534" i="1"/>
  <c r="W532" i="1"/>
  <c r="U530" i="1"/>
  <c r="I534" i="1"/>
  <c r="L528" i="1"/>
  <c r="V528" i="1" s="1"/>
  <c r="N532" i="1"/>
  <c r="K528" i="1"/>
  <c r="D572" i="1"/>
  <c r="D534" i="1"/>
  <c r="D530" i="1"/>
  <c r="D272" i="1"/>
  <c r="U528" i="1" l="1"/>
  <c r="T528" i="1"/>
  <c r="N528" i="1"/>
  <c r="I528" i="1"/>
  <c r="S534" i="1"/>
  <c r="S532" i="1"/>
  <c r="S530" i="1"/>
  <c r="S572" i="1"/>
  <c r="S567" i="1"/>
  <c r="N308" i="1"/>
  <c r="N307" i="1"/>
  <c r="N305" i="1" s="1"/>
  <c r="R305" i="1"/>
  <c r="Q305" i="1"/>
  <c r="P305" i="1"/>
  <c r="O305" i="1"/>
  <c r="I308" i="1"/>
  <c r="I307" i="1"/>
  <c r="M305" i="1"/>
  <c r="L305" i="1"/>
  <c r="K305" i="1"/>
  <c r="J305" i="1"/>
  <c r="D308" i="1"/>
  <c r="S528" i="1" l="1"/>
  <c r="S308" i="1"/>
  <c r="I305" i="1"/>
  <c r="S307" i="1"/>
  <c r="U305" i="1"/>
  <c r="V305" i="1"/>
  <c r="T305" i="1"/>
  <c r="W305" i="1"/>
  <c r="D307" i="1"/>
  <c r="D305" i="1" s="1"/>
  <c r="H305" i="1"/>
  <c r="G305" i="1"/>
  <c r="F305" i="1"/>
  <c r="E305" i="1"/>
  <c r="N309" i="1"/>
  <c r="I309" i="1"/>
  <c r="N304" i="1"/>
  <c r="N302" i="1" s="1"/>
  <c r="R302" i="1"/>
  <c r="Q302" i="1"/>
  <c r="P302" i="1"/>
  <c r="O302" i="1"/>
  <c r="N301" i="1"/>
  <c r="N300" i="1"/>
  <c r="I304" i="1"/>
  <c r="M302" i="1"/>
  <c r="L302" i="1"/>
  <c r="K302" i="1"/>
  <c r="J302" i="1"/>
  <c r="I301" i="1"/>
  <c r="I300" i="1"/>
  <c r="N270" i="1"/>
  <c r="I270" i="1"/>
  <c r="Q275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R285" i="1"/>
  <c r="Q285" i="1"/>
  <c r="P285" i="1"/>
  <c r="O285" i="1"/>
  <c r="N284" i="1"/>
  <c r="N283" i="1"/>
  <c r="N282" i="1"/>
  <c r="R281" i="1"/>
  <c r="Q281" i="1"/>
  <c r="P281" i="1"/>
  <c r="O281" i="1"/>
  <c r="N280" i="1"/>
  <c r="N279" i="1"/>
  <c r="N278" i="1"/>
  <c r="R277" i="1"/>
  <c r="Q277" i="1"/>
  <c r="P277" i="1"/>
  <c r="O277" i="1"/>
  <c r="N276" i="1"/>
  <c r="R275" i="1"/>
  <c r="P275" i="1"/>
  <c r="O275" i="1"/>
  <c r="N274" i="1"/>
  <c r="R273" i="1"/>
  <c r="Q273" i="1"/>
  <c r="P273" i="1"/>
  <c r="O273" i="1"/>
  <c r="N272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M285" i="1"/>
  <c r="L285" i="1"/>
  <c r="K285" i="1"/>
  <c r="J285" i="1"/>
  <c r="I284" i="1"/>
  <c r="I283" i="1"/>
  <c r="I282" i="1"/>
  <c r="M281" i="1"/>
  <c r="L281" i="1"/>
  <c r="K281" i="1"/>
  <c r="J281" i="1"/>
  <c r="I280" i="1"/>
  <c r="I279" i="1"/>
  <c r="I278" i="1"/>
  <c r="M277" i="1"/>
  <c r="L277" i="1"/>
  <c r="K277" i="1"/>
  <c r="J277" i="1"/>
  <c r="I276" i="1"/>
  <c r="M275" i="1"/>
  <c r="L275" i="1"/>
  <c r="K275" i="1"/>
  <c r="J275" i="1"/>
  <c r="I274" i="1"/>
  <c r="M273" i="1"/>
  <c r="L273" i="1"/>
  <c r="K273" i="1"/>
  <c r="J273" i="1"/>
  <c r="I272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286" i="1"/>
  <c r="F281" i="1"/>
  <c r="F285" i="1"/>
  <c r="G285" i="1"/>
  <c r="H285" i="1"/>
  <c r="E285" i="1"/>
  <c r="G281" i="1"/>
  <c r="H281" i="1"/>
  <c r="E281" i="1"/>
  <c r="F277" i="1"/>
  <c r="G277" i="1"/>
  <c r="H277" i="1"/>
  <c r="E277" i="1"/>
  <c r="H275" i="1"/>
  <c r="G275" i="1"/>
  <c r="F275" i="1"/>
  <c r="E275" i="1"/>
  <c r="F273" i="1"/>
  <c r="G273" i="1"/>
  <c r="H273" i="1"/>
  <c r="E273" i="1"/>
  <c r="D274" i="1"/>
  <c r="D276" i="1"/>
  <c r="D278" i="1"/>
  <c r="D279" i="1"/>
  <c r="D280" i="1"/>
  <c r="D282" i="1"/>
  <c r="D283" i="1"/>
  <c r="D284" i="1"/>
  <c r="R271" i="1" l="1"/>
  <c r="R268" i="1" s="1"/>
  <c r="S272" i="1"/>
  <c r="W273" i="1"/>
  <c r="V275" i="1"/>
  <c r="U277" i="1"/>
  <c r="S279" i="1"/>
  <c r="V281" i="1"/>
  <c r="S284" i="1"/>
  <c r="W285" i="1"/>
  <c r="S289" i="1"/>
  <c r="S293" i="1"/>
  <c r="S297" i="1"/>
  <c r="S300" i="1"/>
  <c r="V302" i="1"/>
  <c r="U275" i="1"/>
  <c r="S278" i="1"/>
  <c r="V285" i="1"/>
  <c r="S292" i="1"/>
  <c r="U302" i="1"/>
  <c r="S305" i="1"/>
  <c r="T273" i="1"/>
  <c r="S274" i="1"/>
  <c r="W275" i="1"/>
  <c r="V277" i="1"/>
  <c r="S280" i="1"/>
  <c r="W281" i="1"/>
  <c r="T285" i="1"/>
  <c r="S286" i="1"/>
  <c r="S290" i="1"/>
  <c r="S294" i="1"/>
  <c r="S298" i="1"/>
  <c r="S301" i="1"/>
  <c r="W302" i="1"/>
  <c r="V273" i="1"/>
  <c r="T277" i="1"/>
  <c r="U281" i="1"/>
  <c r="S283" i="1"/>
  <c r="S288" i="1"/>
  <c r="S296" i="1"/>
  <c r="U273" i="1"/>
  <c r="T275" i="1"/>
  <c r="S276" i="1"/>
  <c r="W277" i="1"/>
  <c r="T281" i="1"/>
  <c r="S282" i="1"/>
  <c r="U285" i="1"/>
  <c r="S287" i="1"/>
  <c r="S291" i="1"/>
  <c r="S295" i="1"/>
  <c r="S299" i="1"/>
  <c r="S270" i="1"/>
  <c r="T302" i="1"/>
  <c r="I302" i="1"/>
  <c r="S304" i="1"/>
  <c r="S309" i="1"/>
  <c r="P271" i="1"/>
  <c r="P268" i="1" s="1"/>
  <c r="O271" i="1"/>
  <c r="O268" i="1" s="1"/>
  <c r="E271" i="1"/>
  <c r="K271" i="1"/>
  <c r="N281" i="1"/>
  <c r="F271" i="1"/>
  <c r="N273" i="1"/>
  <c r="H271" i="1"/>
  <c r="D275" i="1"/>
  <c r="G271" i="1"/>
  <c r="I273" i="1"/>
  <c r="J271" i="1"/>
  <c r="I277" i="1"/>
  <c r="I285" i="1"/>
  <c r="N277" i="1"/>
  <c r="D277" i="1"/>
  <c r="D281" i="1"/>
  <c r="L271" i="1"/>
  <c r="N285" i="1"/>
  <c r="I281" i="1"/>
  <c r="Q271" i="1"/>
  <c r="Q268" i="1" s="1"/>
  <c r="I275" i="1"/>
  <c r="N275" i="1"/>
  <c r="M271" i="1"/>
  <c r="D285" i="1"/>
  <c r="D273" i="1"/>
  <c r="S281" i="1" l="1"/>
  <c r="S273" i="1"/>
  <c r="S302" i="1"/>
  <c r="M268" i="1"/>
  <c r="W268" i="1" s="1"/>
  <c r="W271" i="1"/>
  <c r="L268" i="1"/>
  <c r="V268" i="1" s="1"/>
  <c r="V271" i="1"/>
  <c r="S285" i="1"/>
  <c r="J268" i="1"/>
  <c r="T268" i="1" s="1"/>
  <c r="T271" i="1"/>
  <c r="K268" i="1"/>
  <c r="U268" i="1" s="1"/>
  <c r="U271" i="1"/>
  <c r="S275" i="1"/>
  <c r="S277" i="1"/>
  <c r="N271" i="1"/>
  <c r="N268" i="1" s="1"/>
  <c r="D271" i="1"/>
  <c r="I271" i="1"/>
  <c r="I268" i="1" l="1"/>
  <c r="S268" i="1" s="1"/>
  <c r="S271" i="1"/>
  <c r="E243" i="1"/>
  <c r="F243" i="1"/>
  <c r="G243" i="1"/>
  <c r="H243" i="1"/>
  <c r="J243" i="1"/>
  <c r="T243" i="1" s="1"/>
  <c r="K243" i="1"/>
  <c r="U243" i="1" s="1"/>
  <c r="L243" i="1"/>
  <c r="M243" i="1"/>
  <c r="O243" i="1"/>
  <c r="P243" i="1"/>
  <c r="Q243" i="1"/>
  <c r="R243" i="1"/>
  <c r="N215" i="1"/>
  <c r="N214" i="1"/>
  <c r="N213" i="1"/>
  <c r="N212" i="1"/>
  <c r="N51" i="1"/>
  <c r="N50" i="1"/>
  <c r="N49" i="1"/>
  <c r="I215" i="1"/>
  <c r="I214" i="1"/>
  <c r="I213" i="1"/>
  <c r="I212" i="1"/>
  <c r="I51" i="1"/>
  <c r="I50" i="1"/>
  <c r="I49" i="1"/>
  <c r="D213" i="1"/>
  <c r="D212" i="1"/>
  <c r="D215" i="1"/>
  <c r="W243" i="1" l="1"/>
  <c r="V243" i="1"/>
  <c r="S50" i="1"/>
  <c r="S51" i="1"/>
  <c r="S215" i="1"/>
  <c r="S214" i="1"/>
  <c r="S49" i="1"/>
  <c r="S213" i="1"/>
  <c r="S212" i="1"/>
  <c r="N211" i="1"/>
  <c r="N210" i="1"/>
  <c r="R209" i="1"/>
  <c r="Q209" i="1"/>
  <c r="P209" i="1"/>
  <c r="O209" i="1"/>
  <c r="N208" i="1"/>
  <c r="N207" i="1"/>
  <c r="R206" i="1"/>
  <c r="Q206" i="1"/>
  <c r="P206" i="1"/>
  <c r="O206" i="1"/>
  <c r="N205" i="1"/>
  <c r="R204" i="1"/>
  <c r="Q204" i="1"/>
  <c r="P204" i="1"/>
  <c r="O204" i="1"/>
  <c r="N203" i="1"/>
  <c r="N202" i="1"/>
  <c r="N201" i="1"/>
  <c r="N200" i="1"/>
  <c r="N199" i="1"/>
  <c r="N198" i="1"/>
  <c r="R197" i="1"/>
  <c r="Q197" i="1"/>
  <c r="P197" i="1"/>
  <c r="O197" i="1"/>
  <c r="N196" i="1"/>
  <c r="N195" i="1"/>
  <c r="N194" i="1"/>
  <c r="N193" i="1"/>
  <c r="N192" i="1"/>
  <c r="N191" i="1"/>
  <c r="N190" i="1"/>
  <c r="R189" i="1"/>
  <c r="Q189" i="1"/>
  <c r="P189" i="1"/>
  <c r="O189" i="1"/>
  <c r="N188" i="1"/>
  <c r="N187" i="1"/>
  <c r="R186" i="1"/>
  <c r="Q186" i="1"/>
  <c r="P186" i="1"/>
  <c r="O186" i="1"/>
  <c r="I211" i="1"/>
  <c r="I210" i="1"/>
  <c r="M209" i="1"/>
  <c r="L209" i="1"/>
  <c r="K209" i="1"/>
  <c r="J209" i="1"/>
  <c r="I208" i="1"/>
  <c r="I207" i="1"/>
  <c r="M206" i="1"/>
  <c r="L206" i="1"/>
  <c r="K206" i="1"/>
  <c r="J206" i="1"/>
  <c r="I205" i="1"/>
  <c r="M204" i="1"/>
  <c r="L204" i="1"/>
  <c r="K204" i="1"/>
  <c r="J204" i="1"/>
  <c r="I203" i="1"/>
  <c r="I202" i="1"/>
  <c r="I201" i="1"/>
  <c r="I200" i="1"/>
  <c r="I199" i="1"/>
  <c r="I198" i="1"/>
  <c r="M197" i="1"/>
  <c r="L197" i="1"/>
  <c r="K197" i="1"/>
  <c r="J197" i="1"/>
  <c r="I196" i="1"/>
  <c r="I195" i="1"/>
  <c r="I194" i="1"/>
  <c r="I193" i="1"/>
  <c r="I192" i="1"/>
  <c r="I191" i="1"/>
  <c r="I190" i="1"/>
  <c r="M189" i="1"/>
  <c r="L189" i="1"/>
  <c r="K189" i="1"/>
  <c r="J189" i="1"/>
  <c r="I188" i="1"/>
  <c r="I187" i="1"/>
  <c r="M186" i="1"/>
  <c r="L186" i="1"/>
  <c r="K186" i="1"/>
  <c r="J186" i="1"/>
  <c r="S190" i="1" l="1"/>
  <c r="S199" i="1"/>
  <c r="V206" i="1"/>
  <c r="U189" i="1"/>
  <c r="S191" i="1"/>
  <c r="S195" i="1"/>
  <c r="V197" i="1"/>
  <c r="S200" i="1"/>
  <c r="T204" i="1"/>
  <c r="S205" i="1"/>
  <c r="W206" i="1"/>
  <c r="U209" i="1"/>
  <c r="S211" i="1"/>
  <c r="T189" i="1"/>
  <c r="S194" i="1"/>
  <c r="W204" i="1"/>
  <c r="S210" i="1"/>
  <c r="W186" i="1"/>
  <c r="V189" i="1"/>
  <c r="S196" i="1"/>
  <c r="W197" i="1"/>
  <c r="S201" i="1"/>
  <c r="U204" i="1"/>
  <c r="T206" i="1"/>
  <c r="S207" i="1"/>
  <c r="V209" i="1"/>
  <c r="V186" i="1"/>
  <c r="U197" i="1"/>
  <c r="S203" i="1"/>
  <c r="T209" i="1"/>
  <c r="T186" i="1"/>
  <c r="S187" i="1"/>
  <c r="S192" i="1"/>
  <c r="U186" i="1"/>
  <c r="S188" i="1"/>
  <c r="W189" i="1"/>
  <c r="S193" i="1"/>
  <c r="T197" i="1"/>
  <c r="S198" i="1"/>
  <c r="S202" i="1"/>
  <c r="V204" i="1"/>
  <c r="U206" i="1"/>
  <c r="S208" i="1"/>
  <c r="W209" i="1"/>
  <c r="M185" i="1"/>
  <c r="I206" i="1"/>
  <c r="P185" i="1"/>
  <c r="R185" i="1"/>
  <c r="I186" i="1"/>
  <c r="N189" i="1"/>
  <c r="N204" i="1"/>
  <c r="N209" i="1"/>
  <c r="K185" i="1"/>
  <c r="N206" i="1"/>
  <c r="I204" i="1"/>
  <c r="Q185" i="1"/>
  <c r="I209" i="1"/>
  <c r="N197" i="1"/>
  <c r="I197" i="1"/>
  <c r="L185" i="1"/>
  <c r="I189" i="1"/>
  <c r="N186" i="1"/>
  <c r="O185" i="1"/>
  <c r="J185" i="1"/>
  <c r="F209" i="1"/>
  <c r="G209" i="1"/>
  <c r="H209" i="1"/>
  <c r="E209" i="1"/>
  <c r="F206" i="1"/>
  <c r="G206" i="1"/>
  <c r="H206" i="1"/>
  <c r="E206" i="1"/>
  <c r="F204" i="1"/>
  <c r="G204" i="1"/>
  <c r="H204" i="1"/>
  <c r="D205" i="1"/>
  <c r="D207" i="1"/>
  <c r="D208" i="1"/>
  <c r="D210" i="1"/>
  <c r="D211" i="1"/>
  <c r="F197" i="1"/>
  <c r="G197" i="1"/>
  <c r="H197" i="1"/>
  <c r="E197" i="1"/>
  <c r="D198" i="1"/>
  <c r="D199" i="1"/>
  <c r="D200" i="1"/>
  <c r="D201" i="1"/>
  <c r="D202" i="1"/>
  <c r="D203" i="1"/>
  <c r="F189" i="1"/>
  <c r="G189" i="1"/>
  <c r="H189" i="1"/>
  <c r="E189" i="1"/>
  <c r="D191" i="1"/>
  <c r="D192" i="1"/>
  <c r="D193" i="1"/>
  <c r="F186" i="1"/>
  <c r="G186" i="1"/>
  <c r="H186" i="1"/>
  <c r="E186" i="1"/>
  <c r="D196" i="1"/>
  <c r="D187" i="1"/>
  <c r="D188" i="1"/>
  <c r="D190" i="1"/>
  <c r="D194" i="1"/>
  <c r="D195" i="1"/>
  <c r="P71" i="1"/>
  <c r="P69" i="1"/>
  <c r="P68" i="1"/>
  <c r="P67" i="1"/>
  <c r="P66" i="1"/>
  <c r="P65" i="1"/>
  <c r="P64" i="1"/>
  <c r="U70" i="1" l="1"/>
  <c r="U67" i="1"/>
  <c r="U71" i="1"/>
  <c r="U64" i="1"/>
  <c r="U66" i="1"/>
  <c r="U68" i="1"/>
  <c r="U65" i="1"/>
  <c r="U69" i="1"/>
  <c r="S206" i="1"/>
  <c r="S189" i="1"/>
  <c r="S209" i="1"/>
  <c r="U185" i="1"/>
  <c r="S186" i="1"/>
  <c r="W185" i="1"/>
  <c r="T185" i="1"/>
  <c r="V185" i="1"/>
  <c r="S197" i="1"/>
  <c r="S204" i="1"/>
  <c r="D186" i="1"/>
  <c r="H185" i="1"/>
  <c r="N185" i="1"/>
  <c r="I185" i="1"/>
  <c r="G185" i="1"/>
  <c r="F185" i="1"/>
  <c r="D189" i="1"/>
  <c r="D197" i="1"/>
  <c r="D209" i="1"/>
  <c r="E185" i="1"/>
  <c r="D206" i="1"/>
  <c r="D204" i="1"/>
  <c r="S185" i="1" l="1"/>
  <c r="D185" i="1"/>
  <c r="K56" i="1" l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R158" i="1"/>
  <c r="P158" i="1"/>
  <c r="O158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4" i="1"/>
  <c r="R123" i="1"/>
  <c r="Q123" i="1"/>
  <c r="P123" i="1"/>
  <c r="O123" i="1"/>
  <c r="N122" i="1"/>
  <c r="N121" i="1"/>
  <c r="N120" i="1"/>
  <c r="N119" i="1"/>
  <c r="N118" i="1"/>
  <c r="N117" i="1"/>
  <c r="N116" i="1"/>
  <c r="N115" i="1"/>
  <c r="N114" i="1"/>
  <c r="R113" i="1"/>
  <c r="Q113" i="1"/>
  <c r="P113" i="1"/>
  <c r="O113" i="1"/>
  <c r="N112" i="1"/>
  <c r="N111" i="1"/>
  <c r="N110" i="1"/>
  <c r="N109" i="1"/>
  <c r="N107" i="1"/>
  <c r="N106" i="1"/>
  <c r="N105" i="1"/>
  <c r="N104" i="1"/>
  <c r="N103" i="1"/>
  <c r="R102" i="1"/>
  <c r="Q102" i="1"/>
  <c r="P102" i="1"/>
  <c r="O102" i="1"/>
  <c r="N101" i="1"/>
  <c r="N100" i="1"/>
  <c r="R99" i="1"/>
  <c r="Q99" i="1"/>
  <c r="P99" i="1"/>
  <c r="O99" i="1"/>
  <c r="N98" i="1"/>
  <c r="N97" i="1"/>
  <c r="N96" i="1"/>
  <c r="R95" i="1"/>
  <c r="Q95" i="1"/>
  <c r="P95" i="1"/>
  <c r="O95" i="1"/>
  <c r="N94" i="1"/>
  <c r="R93" i="1"/>
  <c r="Q93" i="1"/>
  <c r="P93" i="1"/>
  <c r="O93" i="1"/>
  <c r="N92" i="1"/>
  <c r="N91" i="1"/>
  <c r="N90" i="1"/>
  <c r="N89" i="1"/>
  <c r="N88" i="1"/>
  <c r="N87" i="1"/>
  <c r="R86" i="1"/>
  <c r="Q86" i="1"/>
  <c r="P86" i="1"/>
  <c r="O86" i="1"/>
  <c r="N85" i="1"/>
  <c r="N84" i="1"/>
  <c r="N83" i="1"/>
  <c r="N82" i="1"/>
  <c r="N81" i="1"/>
  <c r="N80" i="1"/>
  <c r="R79" i="1"/>
  <c r="Q79" i="1"/>
  <c r="P79" i="1"/>
  <c r="O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R62" i="1"/>
  <c r="P62" i="1"/>
  <c r="O62" i="1"/>
  <c r="N61" i="1"/>
  <c r="N60" i="1"/>
  <c r="N59" i="1"/>
  <c r="N58" i="1"/>
  <c r="N57" i="1"/>
  <c r="R56" i="1"/>
  <c r="P56" i="1"/>
  <c r="O56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M158" i="1"/>
  <c r="L158" i="1"/>
  <c r="K158" i="1"/>
  <c r="J158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4" i="1"/>
  <c r="M123" i="1"/>
  <c r="L123" i="1"/>
  <c r="K123" i="1"/>
  <c r="J123" i="1"/>
  <c r="I122" i="1"/>
  <c r="I121" i="1"/>
  <c r="I120" i="1"/>
  <c r="I119" i="1"/>
  <c r="I118" i="1"/>
  <c r="I117" i="1"/>
  <c r="I116" i="1"/>
  <c r="I115" i="1"/>
  <c r="I114" i="1"/>
  <c r="M113" i="1"/>
  <c r="L113" i="1"/>
  <c r="K113" i="1"/>
  <c r="J113" i="1"/>
  <c r="I112" i="1"/>
  <c r="I111" i="1"/>
  <c r="I107" i="1"/>
  <c r="I106" i="1"/>
  <c r="I105" i="1"/>
  <c r="I104" i="1"/>
  <c r="I103" i="1"/>
  <c r="M102" i="1"/>
  <c r="L102" i="1"/>
  <c r="K102" i="1"/>
  <c r="J102" i="1"/>
  <c r="I101" i="1"/>
  <c r="I100" i="1"/>
  <c r="M99" i="1"/>
  <c r="L99" i="1"/>
  <c r="K99" i="1"/>
  <c r="J99" i="1"/>
  <c r="I98" i="1"/>
  <c r="I97" i="1"/>
  <c r="I96" i="1"/>
  <c r="M95" i="1"/>
  <c r="L95" i="1"/>
  <c r="K95" i="1"/>
  <c r="J95" i="1"/>
  <c r="I94" i="1"/>
  <c r="M93" i="1"/>
  <c r="L93" i="1"/>
  <c r="K93" i="1"/>
  <c r="J93" i="1"/>
  <c r="I92" i="1"/>
  <c r="I91" i="1"/>
  <c r="I90" i="1"/>
  <c r="I89" i="1"/>
  <c r="I88" i="1"/>
  <c r="I87" i="1"/>
  <c r="M86" i="1"/>
  <c r="L86" i="1"/>
  <c r="K86" i="1"/>
  <c r="J86" i="1"/>
  <c r="I85" i="1"/>
  <c r="I84" i="1"/>
  <c r="I83" i="1"/>
  <c r="I82" i="1"/>
  <c r="I81" i="1"/>
  <c r="I80" i="1"/>
  <c r="M79" i="1"/>
  <c r="L79" i="1"/>
  <c r="K79" i="1"/>
  <c r="J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M62" i="1"/>
  <c r="K62" i="1"/>
  <c r="J62" i="1"/>
  <c r="I61" i="1"/>
  <c r="I60" i="1"/>
  <c r="I59" i="1"/>
  <c r="I58" i="1"/>
  <c r="I57" i="1"/>
  <c r="M56" i="1"/>
  <c r="F158" i="1"/>
  <c r="G158" i="1"/>
  <c r="H158" i="1"/>
  <c r="E158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9" i="1"/>
  <c r="D160" i="1"/>
  <c r="D161" i="1"/>
  <c r="D162" i="1"/>
  <c r="D163" i="1"/>
  <c r="D164" i="1"/>
  <c r="Q54" i="1" l="1"/>
  <c r="I125" i="1"/>
  <c r="P54" i="1"/>
  <c r="J54" i="1"/>
  <c r="R54" i="1"/>
  <c r="R47" i="1" s="1"/>
  <c r="L54" i="1"/>
  <c r="L52" i="1" s="1"/>
  <c r="N125" i="1"/>
  <c r="D125" i="1"/>
  <c r="M54" i="1"/>
  <c r="M47" i="1" s="1"/>
  <c r="W47" i="1" s="1"/>
  <c r="O54" i="1"/>
  <c r="O52" i="1" s="1"/>
  <c r="K54" i="1"/>
  <c r="T56" i="1"/>
  <c r="S64" i="1"/>
  <c r="U79" i="1"/>
  <c r="S90" i="1"/>
  <c r="S96" i="1"/>
  <c r="W102" i="1"/>
  <c r="S111" i="1"/>
  <c r="S120" i="1"/>
  <c r="S131" i="1"/>
  <c r="V158" i="1"/>
  <c r="S169" i="1"/>
  <c r="S181" i="1"/>
  <c r="W56" i="1"/>
  <c r="S60" i="1"/>
  <c r="V62" i="1"/>
  <c r="S65" i="1"/>
  <c r="S69" i="1"/>
  <c r="S73" i="1"/>
  <c r="S77" i="1"/>
  <c r="V79" i="1"/>
  <c r="S82" i="1"/>
  <c r="T86" i="1"/>
  <c r="S87" i="1"/>
  <c r="S91" i="1"/>
  <c r="V93" i="1"/>
  <c r="U95" i="1"/>
  <c r="S97" i="1"/>
  <c r="V99" i="1"/>
  <c r="T102" i="1"/>
  <c r="S103" i="1"/>
  <c r="S107" i="1"/>
  <c r="W108" i="1"/>
  <c r="S112" i="1"/>
  <c r="W113" i="1"/>
  <c r="S117" i="1"/>
  <c r="S121" i="1"/>
  <c r="V123" i="1"/>
  <c r="U125" i="1"/>
  <c r="S128" i="1"/>
  <c r="S132" i="1"/>
  <c r="S136" i="1"/>
  <c r="S140" i="1"/>
  <c r="S144" i="1"/>
  <c r="S148" i="1"/>
  <c r="S152" i="1"/>
  <c r="S156" i="1"/>
  <c r="W158" i="1"/>
  <c r="S162" i="1"/>
  <c r="S166" i="1"/>
  <c r="S170" i="1"/>
  <c r="S174" i="1"/>
  <c r="S178" i="1"/>
  <c r="S182" i="1"/>
  <c r="O47" i="1"/>
  <c r="S59" i="1"/>
  <c r="S68" i="1"/>
  <c r="S76" i="1"/>
  <c r="S85" i="1"/>
  <c r="U93" i="1"/>
  <c r="S101" i="1"/>
  <c r="V108" i="1"/>
  <c r="S116" i="1"/>
  <c r="T125" i="1"/>
  <c r="S135" i="1"/>
  <c r="S143" i="1"/>
  <c r="S151" i="1"/>
  <c r="S161" i="1"/>
  <c r="S173" i="1"/>
  <c r="S57" i="1"/>
  <c r="S61" i="1"/>
  <c r="W62" i="1"/>
  <c r="S66" i="1"/>
  <c r="S70" i="1"/>
  <c r="S74" i="1"/>
  <c r="S78" i="1"/>
  <c r="W79" i="1"/>
  <c r="S83" i="1"/>
  <c r="U86" i="1"/>
  <c r="S88" i="1"/>
  <c r="S92" i="1"/>
  <c r="W93" i="1"/>
  <c r="V95" i="1"/>
  <c r="S98" i="1"/>
  <c r="W99" i="1"/>
  <c r="U102" i="1"/>
  <c r="S104" i="1"/>
  <c r="T108" i="1"/>
  <c r="S109" i="1"/>
  <c r="T113" i="1"/>
  <c r="S114" i="1"/>
  <c r="S118" i="1"/>
  <c r="S122" i="1"/>
  <c r="W123" i="1"/>
  <c r="V125" i="1"/>
  <c r="S129" i="1"/>
  <c r="S133" i="1"/>
  <c r="S137" i="1"/>
  <c r="S141" i="1"/>
  <c r="S145" i="1"/>
  <c r="S149" i="1"/>
  <c r="S153" i="1"/>
  <c r="T158" i="1"/>
  <c r="S159" i="1"/>
  <c r="S163" i="1"/>
  <c r="S167" i="1"/>
  <c r="S171" i="1"/>
  <c r="S175" i="1"/>
  <c r="S179" i="1"/>
  <c r="S183" i="1"/>
  <c r="U56" i="1"/>
  <c r="U62" i="1"/>
  <c r="S72" i="1"/>
  <c r="S81" i="1"/>
  <c r="W86" i="1"/>
  <c r="T95" i="1"/>
  <c r="U99" i="1"/>
  <c r="S106" i="1"/>
  <c r="V113" i="1"/>
  <c r="U123" i="1"/>
  <c r="S127" i="1"/>
  <c r="S139" i="1"/>
  <c r="S147" i="1"/>
  <c r="S155" i="1"/>
  <c r="S165" i="1"/>
  <c r="S177" i="1"/>
  <c r="S58" i="1"/>
  <c r="T62" i="1"/>
  <c r="S63" i="1"/>
  <c r="S67" i="1"/>
  <c r="S71" i="1"/>
  <c r="S75" i="1"/>
  <c r="T79" i="1"/>
  <c r="S80" i="1"/>
  <c r="S84" i="1"/>
  <c r="V86" i="1"/>
  <c r="S89" i="1"/>
  <c r="T93" i="1"/>
  <c r="S94" i="1"/>
  <c r="W95" i="1"/>
  <c r="T99" i="1"/>
  <c r="S100" i="1"/>
  <c r="V102" i="1"/>
  <c r="S105" i="1"/>
  <c r="U108" i="1"/>
  <c r="S110" i="1"/>
  <c r="U113" i="1"/>
  <c r="S115" i="1"/>
  <c r="S119" i="1"/>
  <c r="T123" i="1"/>
  <c r="S124" i="1"/>
  <c r="W125" i="1"/>
  <c r="S130" i="1"/>
  <c r="S134" i="1"/>
  <c r="S138" i="1"/>
  <c r="S142" i="1"/>
  <c r="S146" i="1"/>
  <c r="S150" i="1"/>
  <c r="S154" i="1"/>
  <c r="U158" i="1"/>
  <c r="S160" i="1"/>
  <c r="S164" i="1"/>
  <c r="S168" i="1"/>
  <c r="S172" i="1"/>
  <c r="S176" i="1"/>
  <c r="S180" i="1"/>
  <c r="S184" i="1"/>
  <c r="V56" i="1"/>
  <c r="N93" i="1"/>
  <c r="I56" i="1"/>
  <c r="N123" i="1"/>
  <c r="D158" i="1"/>
  <c r="I86" i="1"/>
  <c r="N56" i="1"/>
  <c r="N86" i="1"/>
  <c r="I99" i="1"/>
  <c r="N62" i="1"/>
  <c r="N158" i="1"/>
  <c r="I158" i="1"/>
  <c r="I123" i="1"/>
  <c r="N113" i="1"/>
  <c r="I113" i="1"/>
  <c r="N108" i="1"/>
  <c r="N102" i="1"/>
  <c r="I102" i="1"/>
  <c r="N99" i="1"/>
  <c r="N95" i="1"/>
  <c r="I95" i="1"/>
  <c r="I93" i="1"/>
  <c r="N79" i="1"/>
  <c r="I79" i="1"/>
  <c r="I62" i="1"/>
  <c r="F123" i="1"/>
  <c r="G123" i="1"/>
  <c r="H123" i="1"/>
  <c r="E123" i="1"/>
  <c r="F113" i="1"/>
  <c r="G113" i="1"/>
  <c r="H113" i="1"/>
  <c r="E113" i="1"/>
  <c r="D122" i="1"/>
  <c r="E108" i="1"/>
  <c r="D110" i="1"/>
  <c r="D111" i="1"/>
  <c r="D112" i="1"/>
  <c r="F102" i="1"/>
  <c r="G102" i="1"/>
  <c r="H102" i="1"/>
  <c r="E102" i="1"/>
  <c r="F99" i="1"/>
  <c r="G99" i="1"/>
  <c r="H99" i="1"/>
  <c r="E99" i="1"/>
  <c r="D100" i="1"/>
  <c r="D101" i="1"/>
  <c r="D103" i="1"/>
  <c r="D104" i="1"/>
  <c r="D105" i="1"/>
  <c r="D106" i="1"/>
  <c r="D107" i="1"/>
  <c r="F108" i="1"/>
  <c r="G108" i="1"/>
  <c r="H108" i="1"/>
  <c r="E95" i="1"/>
  <c r="E79" i="1"/>
  <c r="F86" i="1"/>
  <c r="G86" i="1"/>
  <c r="H86" i="1"/>
  <c r="E86" i="1"/>
  <c r="D88" i="1"/>
  <c r="D89" i="1"/>
  <c r="D90" i="1"/>
  <c r="D91" i="1"/>
  <c r="D92" i="1"/>
  <c r="D87" i="1"/>
  <c r="F93" i="1"/>
  <c r="G93" i="1"/>
  <c r="H93" i="1"/>
  <c r="E93" i="1"/>
  <c r="F95" i="1"/>
  <c r="G95" i="1"/>
  <c r="H95" i="1"/>
  <c r="D98" i="1"/>
  <c r="F79" i="1"/>
  <c r="G79" i="1"/>
  <c r="H79" i="1"/>
  <c r="E62" i="1"/>
  <c r="F62" i="1"/>
  <c r="G62" i="1"/>
  <c r="H62" i="1"/>
  <c r="D72" i="1"/>
  <c r="D73" i="1"/>
  <c r="D74" i="1"/>
  <c r="D75" i="1"/>
  <c r="D76" i="1"/>
  <c r="D77" i="1"/>
  <c r="D78" i="1"/>
  <c r="D64" i="1"/>
  <c r="D65" i="1"/>
  <c r="D66" i="1"/>
  <c r="D67" i="1"/>
  <c r="D68" i="1"/>
  <c r="D69" i="1"/>
  <c r="D70" i="1"/>
  <c r="D71" i="1"/>
  <c r="D80" i="1"/>
  <c r="D81" i="1"/>
  <c r="D82" i="1"/>
  <c r="D83" i="1"/>
  <c r="D84" i="1"/>
  <c r="D85" i="1"/>
  <c r="D94" i="1"/>
  <c r="D96" i="1"/>
  <c r="D97" i="1"/>
  <c r="D109" i="1"/>
  <c r="D114" i="1"/>
  <c r="D115" i="1"/>
  <c r="D116" i="1"/>
  <c r="D117" i="1"/>
  <c r="D118" i="1"/>
  <c r="D119" i="1"/>
  <c r="D120" i="1"/>
  <c r="D121" i="1"/>
  <c r="D124" i="1"/>
  <c r="D63" i="1"/>
  <c r="F56" i="1"/>
  <c r="G56" i="1"/>
  <c r="H56" i="1"/>
  <c r="E56" i="1"/>
  <c r="D59" i="1"/>
  <c r="D60" i="1"/>
  <c r="D61" i="1"/>
  <c r="J52" i="1" l="1"/>
  <c r="J47" i="1" s="1"/>
  <c r="T47" i="1" s="1"/>
  <c r="K47" i="1"/>
  <c r="K52" i="1"/>
  <c r="P52" i="1"/>
  <c r="U52" i="1" s="1"/>
  <c r="Q47" i="1"/>
  <c r="Q52" i="1"/>
  <c r="T54" i="1"/>
  <c r="H54" i="1"/>
  <c r="G54" i="1"/>
  <c r="G52" i="1" s="1"/>
  <c r="F54" i="1"/>
  <c r="F52" i="1" s="1"/>
  <c r="E54" i="1"/>
  <c r="E52" i="1" s="1"/>
  <c r="I54" i="1"/>
  <c r="N54" i="1"/>
  <c r="N47" i="1" s="1"/>
  <c r="S93" i="1"/>
  <c r="S102" i="1"/>
  <c r="S113" i="1"/>
  <c r="S86" i="1"/>
  <c r="S56" i="1"/>
  <c r="S62" i="1"/>
  <c r="S95" i="1"/>
  <c r="S99" i="1"/>
  <c r="T52" i="1"/>
  <c r="U54" i="1"/>
  <c r="S79" i="1"/>
  <c r="S108" i="1"/>
  <c r="S123" i="1"/>
  <c r="S158" i="1"/>
  <c r="W52" i="1"/>
  <c r="S125" i="1"/>
  <c r="W54" i="1"/>
  <c r="L47" i="1"/>
  <c r="V47" i="1" s="1"/>
  <c r="V54" i="1"/>
  <c r="D108" i="1"/>
  <c r="D123" i="1"/>
  <c r="D113" i="1"/>
  <c r="D102" i="1"/>
  <c r="D99" i="1"/>
  <c r="D86" i="1"/>
  <c r="D93" i="1"/>
  <c r="D95" i="1"/>
  <c r="D62" i="1"/>
  <c r="D79" i="1"/>
  <c r="D56" i="1"/>
  <c r="D57" i="1"/>
  <c r="D58" i="1"/>
  <c r="U47" i="1" l="1"/>
  <c r="I47" i="1"/>
  <c r="S47" i="1" s="1"/>
  <c r="P47" i="1"/>
  <c r="D54" i="1"/>
  <c r="S52" i="1"/>
  <c r="S54" i="1"/>
  <c r="V52" i="1"/>
  <c r="D51" i="1"/>
  <c r="D50" i="1"/>
  <c r="N340" i="1" l="1"/>
  <c r="I340" i="1"/>
  <c r="D340" i="1"/>
  <c r="S340" i="1" l="1"/>
  <c r="N404" i="1"/>
  <c r="R403" i="1"/>
  <c r="Q403" i="1"/>
  <c r="P403" i="1"/>
  <c r="O403" i="1"/>
  <c r="I404" i="1"/>
  <c r="M403" i="1"/>
  <c r="L403" i="1"/>
  <c r="K403" i="1"/>
  <c r="J403" i="1"/>
  <c r="F403" i="1"/>
  <c r="G403" i="1"/>
  <c r="H403" i="1"/>
  <c r="E403" i="1"/>
  <c r="D404" i="1"/>
  <c r="N402" i="1"/>
  <c r="R401" i="1"/>
  <c r="Q401" i="1"/>
  <c r="Q400" i="1" s="1"/>
  <c r="P401" i="1"/>
  <c r="P400" i="1" s="1"/>
  <c r="O401" i="1"/>
  <c r="R400" i="1"/>
  <c r="N399" i="1"/>
  <c r="I402" i="1"/>
  <c r="M401" i="1"/>
  <c r="L401" i="1"/>
  <c r="K401" i="1"/>
  <c r="J401" i="1"/>
  <c r="I399" i="1"/>
  <c r="F401" i="1"/>
  <c r="F400" i="1" s="1"/>
  <c r="G401" i="1"/>
  <c r="G400" i="1" s="1"/>
  <c r="H401" i="1"/>
  <c r="H400" i="1" s="1"/>
  <c r="E401" i="1"/>
  <c r="E400" i="1" s="1"/>
  <c r="D402" i="1"/>
  <c r="D399" i="1"/>
  <c r="N398" i="1"/>
  <c r="R397" i="1"/>
  <c r="Q397" i="1"/>
  <c r="P397" i="1"/>
  <c r="O397" i="1"/>
  <c r="N396" i="1"/>
  <c r="R395" i="1"/>
  <c r="Q395" i="1"/>
  <c r="P395" i="1"/>
  <c r="O395" i="1"/>
  <c r="I398" i="1"/>
  <c r="M397" i="1"/>
  <c r="L397" i="1"/>
  <c r="K397" i="1"/>
  <c r="J397" i="1"/>
  <c r="I396" i="1"/>
  <c r="M395" i="1"/>
  <c r="L395" i="1"/>
  <c r="K395" i="1"/>
  <c r="J395" i="1"/>
  <c r="H397" i="1"/>
  <c r="G397" i="1"/>
  <c r="F397" i="1"/>
  <c r="E397" i="1"/>
  <c r="F395" i="1"/>
  <c r="G395" i="1"/>
  <c r="H395" i="1"/>
  <c r="E395" i="1"/>
  <c r="D396" i="1"/>
  <c r="D398" i="1"/>
  <c r="D393" i="1"/>
  <c r="N393" i="1"/>
  <c r="I393" i="1"/>
  <c r="N392" i="1"/>
  <c r="N391" i="1"/>
  <c r="N390" i="1"/>
  <c r="N389" i="1"/>
  <c r="R388" i="1"/>
  <c r="Q388" i="1"/>
  <c r="P388" i="1"/>
  <c r="O388" i="1"/>
  <c r="N387" i="1"/>
  <c r="N386" i="1"/>
  <c r="N385" i="1"/>
  <c r="R384" i="1"/>
  <c r="Q384" i="1"/>
  <c r="P384" i="1"/>
  <c r="O384" i="1"/>
  <c r="N383" i="1"/>
  <c r="N382" i="1"/>
  <c r="N381" i="1"/>
  <c r="N380" i="1"/>
  <c r="N379" i="1"/>
  <c r="N378" i="1"/>
  <c r="R377" i="1"/>
  <c r="Q377" i="1"/>
  <c r="P377" i="1"/>
  <c r="O377" i="1"/>
  <c r="N376" i="1"/>
  <c r="N375" i="1" s="1"/>
  <c r="R375" i="1"/>
  <c r="Q375" i="1"/>
  <c r="P375" i="1"/>
  <c r="O375" i="1"/>
  <c r="N374" i="1"/>
  <c r="N373" i="1"/>
  <c r="N372" i="1"/>
  <c r="N371" i="1"/>
  <c r="N370" i="1"/>
  <c r="R369" i="1"/>
  <c r="Q369" i="1"/>
  <c r="P369" i="1"/>
  <c r="O369" i="1"/>
  <c r="N368" i="1"/>
  <c r="N367" i="1" s="1"/>
  <c r="R367" i="1"/>
  <c r="Q367" i="1"/>
  <c r="P367" i="1"/>
  <c r="O367" i="1"/>
  <c r="N366" i="1"/>
  <c r="N365" i="1" s="1"/>
  <c r="R365" i="1"/>
  <c r="Q365" i="1"/>
  <c r="P365" i="1"/>
  <c r="O365" i="1"/>
  <c r="N364" i="1"/>
  <c r="N363" i="1" s="1"/>
  <c r="R363" i="1"/>
  <c r="Q363" i="1"/>
  <c r="P363" i="1"/>
  <c r="O363" i="1"/>
  <c r="I392" i="1"/>
  <c r="I391" i="1"/>
  <c r="I390" i="1"/>
  <c r="I389" i="1"/>
  <c r="M388" i="1"/>
  <c r="L388" i="1"/>
  <c r="K388" i="1"/>
  <c r="J388" i="1"/>
  <c r="I387" i="1"/>
  <c r="I386" i="1"/>
  <c r="I385" i="1"/>
  <c r="M384" i="1"/>
  <c r="L384" i="1"/>
  <c r="K384" i="1"/>
  <c r="J384" i="1"/>
  <c r="I383" i="1"/>
  <c r="I382" i="1"/>
  <c r="I381" i="1"/>
  <c r="I380" i="1"/>
  <c r="I379" i="1"/>
  <c r="I378" i="1"/>
  <c r="M377" i="1"/>
  <c r="L377" i="1"/>
  <c r="K377" i="1"/>
  <c r="J377" i="1"/>
  <c r="I376" i="1"/>
  <c r="M375" i="1"/>
  <c r="L375" i="1"/>
  <c r="K375" i="1"/>
  <c r="J375" i="1"/>
  <c r="I374" i="1"/>
  <c r="I373" i="1"/>
  <c r="I372" i="1"/>
  <c r="I371" i="1"/>
  <c r="I370" i="1"/>
  <c r="M369" i="1"/>
  <c r="L369" i="1"/>
  <c r="K369" i="1"/>
  <c r="J369" i="1"/>
  <c r="I368" i="1"/>
  <c r="M367" i="1"/>
  <c r="L367" i="1"/>
  <c r="K367" i="1"/>
  <c r="J367" i="1"/>
  <c r="I366" i="1"/>
  <c r="M365" i="1"/>
  <c r="L365" i="1"/>
  <c r="K365" i="1"/>
  <c r="J365" i="1"/>
  <c r="I364" i="1"/>
  <c r="M363" i="1"/>
  <c r="L363" i="1"/>
  <c r="K363" i="1"/>
  <c r="J363" i="1"/>
  <c r="N360" i="1"/>
  <c r="R359" i="1"/>
  <c r="Q359" i="1"/>
  <c r="P359" i="1"/>
  <c r="O359" i="1"/>
  <c r="N358" i="1"/>
  <c r="R357" i="1"/>
  <c r="Q357" i="1"/>
  <c r="P357" i="1"/>
  <c r="O357" i="1"/>
  <c r="N356" i="1"/>
  <c r="R355" i="1"/>
  <c r="Q355" i="1"/>
  <c r="P355" i="1"/>
  <c r="O355" i="1"/>
  <c r="N354" i="1"/>
  <c r="N353" i="1"/>
  <c r="R352" i="1"/>
  <c r="Q352" i="1"/>
  <c r="P352" i="1"/>
  <c r="O352" i="1"/>
  <c r="I360" i="1"/>
  <c r="M359" i="1"/>
  <c r="L359" i="1"/>
  <c r="K359" i="1"/>
  <c r="J359" i="1"/>
  <c r="I358" i="1"/>
  <c r="M357" i="1"/>
  <c r="L357" i="1"/>
  <c r="K357" i="1"/>
  <c r="J357" i="1"/>
  <c r="I356" i="1"/>
  <c r="M355" i="1"/>
  <c r="L355" i="1"/>
  <c r="K355" i="1"/>
  <c r="J355" i="1"/>
  <c r="I354" i="1"/>
  <c r="I353" i="1"/>
  <c r="M352" i="1"/>
  <c r="L352" i="1"/>
  <c r="K352" i="1"/>
  <c r="J352" i="1"/>
  <c r="H359" i="1"/>
  <c r="G359" i="1"/>
  <c r="F359" i="1"/>
  <c r="E359" i="1"/>
  <c r="H357" i="1"/>
  <c r="G357" i="1"/>
  <c r="F357" i="1"/>
  <c r="E357" i="1"/>
  <c r="F355" i="1"/>
  <c r="G355" i="1"/>
  <c r="H355" i="1"/>
  <c r="E355" i="1"/>
  <c r="F352" i="1"/>
  <c r="G352" i="1"/>
  <c r="G351" i="1" s="1"/>
  <c r="H352" i="1"/>
  <c r="E352" i="1"/>
  <c r="E351" i="1" s="1"/>
  <c r="D353" i="1"/>
  <c r="D354" i="1"/>
  <c r="D356" i="1"/>
  <c r="D358" i="1"/>
  <c r="D360" i="1"/>
  <c r="N350" i="1"/>
  <c r="N349" i="1" s="1"/>
  <c r="R349" i="1"/>
  <c r="Q349" i="1"/>
  <c r="P349" i="1"/>
  <c r="O349" i="1"/>
  <c r="N348" i="1"/>
  <c r="N347" i="1"/>
  <c r="N346" i="1"/>
  <c r="R345" i="1"/>
  <c r="Q345" i="1"/>
  <c r="P345" i="1"/>
  <c r="O345" i="1"/>
  <c r="N344" i="1"/>
  <c r="N343" i="1"/>
  <c r="N342" i="1"/>
  <c r="R341" i="1"/>
  <c r="Q341" i="1"/>
  <c r="P341" i="1"/>
  <c r="O341" i="1"/>
  <c r="I350" i="1"/>
  <c r="M349" i="1"/>
  <c r="L349" i="1"/>
  <c r="K349" i="1"/>
  <c r="J349" i="1"/>
  <c r="I348" i="1"/>
  <c r="I347" i="1"/>
  <c r="I346" i="1"/>
  <c r="M345" i="1"/>
  <c r="L345" i="1"/>
  <c r="K345" i="1"/>
  <c r="J345" i="1"/>
  <c r="I344" i="1"/>
  <c r="I343" i="1"/>
  <c r="I342" i="1"/>
  <c r="M341" i="1"/>
  <c r="L341" i="1"/>
  <c r="K341" i="1"/>
  <c r="J341" i="1"/>
  <c r="E345" i="1"/>
  <c r="F345" i="1"/>
  <c r="G345" i="1"/>
  <c r="H345" i="1"/>
  <c r="D348" i="1"/>
  <c r="N332" i="1"/>
  <c r="N331" i="1" s="1"/>
  <c r="I332" i="1"/>
  <c r="N330" i="1"/>
  <c r="I330" i="1"/>
  <c r="I328" i="1"/>
  <c r="H329" i="1"/>
  <c r="L329" i="1"/>
  <c r="N337" i="1"/>
  <c r="N336" i="1"/>
  <c r="N335" i="1"/>
  <c r="N334" i="1"/>
  <c r="N333" i="1"/>
  <c r="R331" i="1"/>
  <c r="Q331" i="1"/>
  <c r="P331" i="1"/>
  <c r="O331" i="1"/>
  <c r="R329" i="1"/>
  <c r="Q329" i="1"/>
  <c r="P329" i="1"/>
  <c r="O329" i="1"/>
  <c r="N328" i="1"/>
  <c r="N327" i="1" s="1"/>
  <c r="R327" i="1"/>
  <c r="Q327" i="1"/>
  <c r="P327" i="1"/>
  <c r="O327" i="1"/>
  <c r="N326" i="1"/>
  <c r="N325" i="1" s="1"/>
  <c r="R325" i="1"/>
  <c r="Q325" i="1"/>
  <c r="P325" i="1"/>
  <c r="O325" i="1"/>
  <c r="N324" i="1"/>
  <c r="N323" i="1" s="1"/>
  <c r="R323" i="1"/>
  <c r="Q323" i="1"/>
  <c r="P323" i="1"/>
  <c r="O323" i="1"/>
  <c r="N322" i="1"/>
  <c r="N321" i="1"/>
  <c r="N320" i="1"/>
  <c r="N319" i="1"/>
  <c r="R318" i="1"/>
  <c r="Q318" i="1"/>
  <c r="P318" i="1"/>
  <c r="O318" i="1"/>
  <c r="N317" i="1"/>
  <c r="N316" i="1"/>
  <c r="R315" i="1"/>
  <c r="Q315" i="1"/>
  <c r="P315" i="1"/>
  <c r="O315" i="1"/>
  <c r="I337" i="1"/>
  <c r="I336" i="1"/>
  <c r="I335" i="1"/>
  <c r="I334" i="1"/>
  <c r="I333" i="1"/>
  <c r="M331" i="1"/>
  <c r="L331" i="1"/>
  <c r="K331" i="1"/>
  <c r="J331" i="1"/>
  <c r="M329" i="1"/>
  <c r="K329" i="1"/>
  <c r="J329" i="1"/>
  <c r="M327" i="1"/>
  <c r="L327" i="1"/>
  <c r="K327" i="1"/>
  <c r="J327" i="1"/>
  <c r="I326" i="1"/>
  <c r="M325" i="1"/>
  <c r="L325" i="1"/>
  <c r="K325" i="1"/>
  <c r="J325" i="1"/>
  <c r="I324" i="1"/>
  <c r="M323" i="1"/>
  <c r="L323" i="1"/>
  <c r="K323" i="1"/>
  <c r="J323" i="1"/>
  <c r="I322" i="1"/>
  <c r="I321" i="1"/>
  <c r="I320" i="1"/>
  <c r="I319" i="1"/>
  <c r="M318" i="1"/>
  <c r="L318" i="1"/>
  <c r="K318" i="1"/>
  <c r="J318" i="1"/>
  <c r="I317" i="1"/>
  <c r="I316" i="1"/>
  <c r="M315" i="1"/>
  <c r="L315" i="1"/>
  <c r="K315" i="1"/>
  <c r="J315" i="1"/>
  <c r="H331" i="1"/>
  <c r="G331" i="1"/>
  <c r="F331" i="1"/>
  <c r="E331" i="1"/>
  <c r="D331" i="1"/>
  <c r="G329" i="1"/>
  <c r="F329" i="1"/>
  <c r="E329" i="1"/>
  <c r="D329" i="1"/>
  <c r="D328" i="1"/>
  <c r="D327" i="1" s="1"/>
  <c r="H327" i="1"/>
  <c r="G327" i="1"/>
  <c r="F327" i="1"/>
  <c r="E327" i="1"/>
  <c r="D326" i="1"/>
  <c r="D325" i="1" s="1"/>
  <c r="H325" i="1"/>
  <c r="G325" i="1"/>
  <c r="F325" i="1"/>
  <c r="E325" i="1"/>
  <c r="E318" i="1"/>
  <c r="F318" i="1"/>
  <c r="G318" i="1"/>
  <c r="H318" i="1"/>
  <c r="D321" i="1"/>
  <c r="D322" i="1"/>
  <c r="E315" i="1"/>
  <c r="F315" i="1"/>
  <c r="G315" i="1"/>
  <c r="H315" i="1"/>
  <c r="D317" i="1"/>
  <c r="N797" i="1"/>
  <c r="R796" i="1"/>
  <c r="Q796" i="1"/>
  <c r="P796" i="1"/>
  <c r="O796" i="1"/>
  <c r="N795" i="1"/>
  <c r="R794" i="1"/>
  <c r="Q794" i="1"/>
  <c r="P794" i="1"/>
  <c r="O794" i="1"/>
  <c r="N793" i="1"/>
  <c r="R792" i="1"/>
  <c r="Q792" i="1"/>
  <c r="P792" i="1"/>
  <c r="O792" i="1"/>
  <c r="N791" i="1"/>
  <c r="N790" i="1"/>
  <c r="N789" i="1"/>
  <c r="N788" i="1"/>
  <c r="N787" i="1"/>
  <c r="N786" i="1"/>
  <c r="N785" i="1"/>
  <c r="R783" i="1"/>
  <c r="Q783" i="1"/>
  <c r="P783" i="1"/>
  <c r="O783" i="1"/>
  <c r="N782" i="1"/>
  <c r="I797" i="1"/>
  <c r="M796" i="1"/>
  <c r="L796" i="1"/>
  <c r="K796" i="1"/>
  <c r="J796" i="1"/>
  <c r="I795" i="1"/>
  <c r="M794" i="1"/>
  <c r="L794" i="1"/>
  <c r="K794" i="1"/>
  <c r="J794" i="1"/>
  <c r="I793" i="1"/>
  <c r="M792" i="1"/>
  <c r="L792" i="1"/>
  <c r="K792" i="1"/>
  <c r="J792" i="1"/>
  <c r="I791" i="1"/>
  <c r="I790" i="1"/>
  <c r="I789" i="1"/>
  <c r="I788" i="1"/>
  <c r="I787" i="1"/>
  <c r="I786" i="1"/>
  <c r="I785" i="1"/>
  <c r="M783" i="1"/>
  <c r="L783" i="1"/>
  <c r="K783" i="1"/>
  <c r="J783" i="1"/>
  <c r="I782" i="1"/>
  <c r="F783" i="1"/>
  <c r="G783" i="1"/>
  <c r="H783" i="1"/>
  <c r="E783" i="1"/>
  <c r="H792" i="1"/>
  <c r="G792" i="1"/>
  <c r="F792" i="1"/>
  <c r="E792" i="1"/>
  <c r="H794" i="1"/>
  <c r="G794" i="1"/>
  <c r="F794" i="1"/>
  <c r="E794" i="1"/>
  <c r="F796" i="1"/>
  <c r="G796" i="1"/>
  <c r="H796" i="1"/>
  <c r="E796" i="1"/>
  <c r="D797" i="1"/>
  <c r="D795" i="1"/>
  <c r="D793" i="1"/>
  <c r="D788" i="1"/>
  <c r="D789" i="1"/>
  <c r="D790" i="1"/>
  <c r="N754" i="1"/>
  <c r="I754" i="1"/>
  <c r="D754" i="1"/>
  <c r="N753" i="1"/>
  <c r="I753" i="1"/>
  <c r="D753" i="1"/>
  <c r="N752" i="1"/>
  <c r="I752" i="1"/>
  <c r="D752" i="1"/>
  <c r="N751" i="1"/>
  <c r="I751" i="1"/>
  <c r="D751" i="1"/>
  <c r="N750" i="1"/>
  <c r="I750" i="1"/>
  <c r="D750" i="1"/>
  <c r="Q748" i="1"/>
  <c r="P748" i="1"/>
  <c r="O748" i="1"/>
  <c r="L748" i="1"/>
  <c r="K748" i="1"/>
  <c r="J748" i="1"/>
  <c r="G748" i="1"/>
  <c r="F748" i="1"/>
  <c r="E748" i="1"/>
  <c r="N747" i="1"/>
  <c r="I747" i="1"/>
  <c r="D747" i="1"/>
  <c r="N746" i="1"/>
  <c r="I746" i="1"/>
  <c r="D746" i="1"/>
  <c r="N745" i="1"/>
  <c r="I745" i="1"/>
  <c r="D745" i="1"/>
  <c r="N744" i="1"/>
  <c r="I744" i="1"/>
  <c r="D744" i="1"/>
  <c r="N743" i="1"/>
  <c r="I743" i="1"/>
  <c r="D743" i="1"/>
  <c r="N742" i="1"/>
  <c r="I742" i="1"/>
  <c r="D742" i="1"/>
  <c r="N741" i="1"/>
  <c r="I741" i="1"/>
  <c r="D741" i="1"/>
  <c r="N740" i="1"/>
  <c r="I740" i="1"/>
  <c r="D740" i="1"/>
  <c r="N739" i="1"/>
  <c r="I739" i="1"/>
  <c r="D739" i="1"/>
  <c r="N738" i="1"/>
  <c r="I738" i="1"/>
  <c r="D738" i="1"/>
  <c r="N737" i="1"/>
  <c r="I737" i="1"/>
  <c r="D737" i="1"/>
  <c r="N736" i="1"/>
  <c r="I736" i="1"/>
  <c r="D736" i="1"/>
  <c r="N735" i="1"/>
  <c r="I735" i="1"/>
  <c r="D735" i="1"/>
  <c r="N734" i="1"/>
  <c r="I734" i="1"/>
  <c r="D734" i="1"/>
  <c r="N733" i="1"/>
  <c r="I733" i="1"/>
  <c r="D733" i="1"/>
  <c r="N732" i="1"/>
  <c r="I732" i="1"/>
  <c r="D732" i="1"/>
  <c r="N731" i="1"/>
  <c r="I731" i="1"/>
  <c r="D731" i="1"/>
  <c r="N730" i="1"/>
  <c r="I730" i="1"/>
  <c r="D730" i="1"/>
  <c r="N729" i="1"/>
  <c r="I729" i="1"/>
  <c r="D729" i="1"/>
  <c r="N728" i="1"/>
  <c r="I728" i="1"/>
  <c r="D728" i="1"/>
  <c r="N727" i="1"/>
  <c r="I727" i="1"/>
  <c r="D727" i="1"/>
  <c r="N726" i="1"/>
  <c r="I726" i="1"/>
  <c r="D726" i="1"/>
  <c r="N725" i="1"/>
  <c r="I725" i="1"/>
  <c r="D725" i="1"/>
  <c r="N724" i="1"/>
  <c r="I724" i="1"/>
  <c r="D724" i="1"/>
  <c r="N723" i="1"/>
  <c r="I723" i="1"/>
  <c r="D723" i="1"/>
  <c r="N722" i="1"/>
  <c r="I722" i="1"/>
  <c r="D722" i="1"/>
  <c r="N721" i="1"/>
  <c r="I721" i="1"/>
  <c r="D721" i="1"/>
  <c r="N720" i="1"/>
  <c r="I720" i="1"/>
  <c r="D720" i="1"/>
  <c r="N719" i="1"/>
  <c r="I719" i="1"/>
  <c r="D719" i="1"/>
  <c r="N718" i="1"/>
  <c r="I718" i="1"/>
  <c r="D718" i="1"/>
  <c r="N717" i="1"/>
  <c r="I717" i="1"/>
  <c r="D717" i="1"/>
  <c r="N716" i="1"/>
  <c r="I716" i="1"/>
  <c r="D716" i="1"/>
  <c r="N715" i="1"/>
  <c r="I715" i="1"/>
  <c r="D715" i="1"/>
  <c r="N714" i="1"/>
  <c r="I714" i="1"/>
  <c r="D714" i="1"/>
  <c r="N713" i="1"/>
  <c r="I713" i="1"/>
  <c r="D713" i="1"/>
  <c r="N712" i="1"/>
  <c r="I712" i="1"/>
  <c r="D712" i="1"/>
  <c r="N711" i="1"/>
  <c r="I711" i="1"/>
  <c r="D711" i="1"/>
  <c r="N710" i="1"/>
  <c r="I710" i="1"/>
  <c r="D710" i="1"/>
  <c r="N709" i="1"/>
  <c r="I709" i="1"/>
  <c r="D709" i="1"/>
  <c r="N708" i="1"/>
  <c r="I708" i="1"/>
  <c r="D708" i="1"/>
  <c r="N707" i="1"/>
  <c r="I707" i="1"/>
  <c r="D707" i="1"/>
  <c r="N706" i="1"/>
  <c r="I706" i="1"/>
  <c r="D706" i="1"/>
  <c r="N705" i="1"/>
  <c r="I705" i="1"/>
  <c r="D705" i="1"/>
  <c r="N704" i="1"/>
  <c r="I704" i="1"/>
  <c r="D704" i="1"/>
  <c r="N703" i="1"/>
  <c r="I703" i="1"/>
  <c r="D703" i="1"/>
  <c r="N702" i="1"/>
  <c r="I702" i="1"/>
  <c r="D702" i="1"/>
  <c r="N701" i="1"/>
  <c r="I701" i="1"/>
  <c r="D701" i="1"/>
  <c r="N700" i="1"/>
  <c r="I700" i="1"/>
  <c r="D700" i="1"/>
  <c r="N699" i="1"/>
  <c r="I699" i="1"/>
  <c r="D699" i="1"/>
  <c r="N698" i="1"/>
  <c r="I698" i="1"/>
  <c r="D698" i="1"/>
  <c r="N697" i="1"/>
  <c r="I697" i="1"/>
  <c r="D697" i="1"/>
  <c r="N696" i="1"/>
  <c r="I696" i="1"/>
  <c r="D696" i="1"/>
  <c r="N695" i="1"/>
  <c r="I695" i="1"/>
  <c r="D695" i="1"/>
  <c r="N694" i="1"/>
  <c r="I694" i="1"/>
  <c r="D694" i="1"/>
  <c r="N693" i="1"/>
  <c r="I693" i="1"/>
  <c r="N692" i="1"/>
  <c r="I692" i="1"/>
  <c r="N691" i="1"/>
  <c r="I691" i="1"/>
  <c r="N690" i="1"/>
  <c r="I690" i="1"/>
  <c r="N689" i="1"/>
  <c r="I689" i="1"/>
  <c r="D689" i="1"/>
  <c r="Q687" i="1"/>
  <c r="P687" i="1"/>
  <c r="O687" i="1"/>
  <c r="L687" i="1"/>
  <c r="K687" i="1"/>
  <c r="J687" i="1"/>
  <c r="G687" i="1"/>
  <c r="F687" i="1"/>
  <c r="E687" i="1"/>
  <c r="N686" i="1"/>
  <c r="I686" i="1"/>
  <c r="D686" i="1"/>
  <c r="N685" i="1"/>
  <c r="I685" i="1"/>
  <c r="D685" i="1"/>
  <c r="N684" i="1"/>
  <c r="I684" i="1"/>
  <c r="D684" i="1"/>
  <c r="N683" i="1"/>
  <c r="I683" i="1"/>
  <c r="D683" i="1"/>
  <c r="Q681" i="1"/>
  <c r="P681" i="1"/>
  <c r="O681" i="1"/>
  <c r="L681" i="1"/>
  <c r="K681" i="1"/>
  <c r="J681" i="1"/>
  <c r="G681" i="1"/>
  <c r="F681" i="1"/>
  <c r="E681" i="1"/>
  <c r="N680" i="1"/>
  <c r="I680" i="1"/>
  <c r="D680" i="1"/>
  <c r="N679" i="1"/>
  <c r="I679" i="1"/>
  <c r="D679" i="1"/>
  <c r="N678" i="1"/>
  <c r="I678" i="1"/>
  <c r="D678" i="1"/>
  <c r="N677" i="1"/>
  <c r="I677" i="1"/>
  <c r="D677" i="1"/>
  <c r="R675" i="1"/>
  <c r="M675" i="1"/>
  <c r="W675" i="1" s="1"/>
  <c r="H675" i="1"/>
  <c r="E756" i="1"/>
  <c r="F756" i="1"/>
  <c r="G756" i="1"/>
  <c r="H756" i="1"/>
  <c r="J756" i="1"/>
  <c r="T756" i="1" s="1"/>
  <c r="K756" i="1"/>
  <c r="U756" i="1" s="1"/>
  <c r="L756" i="1"/>
  <c r="V756" i="1" s="1"/>
  <c r="M756" i="1"/>
  <c r="O756" i="1"/>
  <c r="P756" i="1"/>
  <c r="Q756" i="1"/>
  <c r="R756" i="1"/>
  <c r="D758" i="1"/>
  <c r="D756" i="1" s="1"/>
  <c r="I758" i="1"/>
  <c r="N758" i="1"/>
  <c r="N756" i="1" s="1"/>
  <c r="E760" i="1"/>
  <c r="F760" i="1"/>
  <c r="G760" i="1"/>
  <c r="H760" i="1"/>
  <c r="J760" i="1"/>
  <c r="T760" i="1" s="1"/>
  <c r="K760" i="1"/>
  <c r="U760" i="1" s="1"/>
  <c r="L760" i="1"/>
  <c r="V760" i="1" s="1"/>
  <c r="M760" i="1"/>
  <c r="O760" i="1"/>
  <c r="P760" i="1"/>
  <c r="Q760" i="1"/>
  <c r="R760" i="1"/>
  <c r="D762" i="1"/>
  <c r="I762" i="1"/>
  <c r="N762" i="1"/>
  <c r="D763" i="1"/>
  <c r="I763" i="1"/>
  <c r="N763" i="1"/>
  <c r="D764" i="1"/>
  <c r="I764" i="1"/>
  <c r="N764" i="1"/>
  <c r="D765" i="1"/>
  <c r="I765" i="1"/>
  <c r="N765" i="1"/>
  <c r="E767" i="1"/>
  <c r="F767" i="1"/>
  <c r="G767" i="1"/>
  <c r="H767" i="1"/>
  <c r="J767" i="1"/>
  <c r="T767" i="1" s="1"/>
  <c r="K767" i="1"/>
  <c r="U767" i="1" s="1"/>
  <c r="L767" i="1"/>
  <c r="M767" i="1"/>
  <c r="W767" i="1" s="1"/>
  <c r="O767" i="1"/>
  <c r="P767" i="1"/>
  <c r="Q767" i="1"/>
  <c r="R767" i="1"/>
  <c r="D769" i="1"/>
  <c r="D767" i="1" s="1"/>
  <c r="I769" i="1"/>
  <c r="N769" i="1"/>
  <c r="N767" i="1" s="1"/>
  <c r="E771" i="1"/>
  <c r="F771" i="1"/>
  <c r="G771" i="1"/>
  <c r="H771" i="1"/>
  <c r="J771" i="1"/>
  <c r="T771" i="1" s="1"/>
  <c r="K771" i="1"/>
  <c r="L771" i="1"/>
  <c r="V771" i="1" s="1"/>
  <c r="M771" i="1"/>
  <c r="O771" i="1"/>
  <c r="Q771" i="1"/>
  <c r="R771" i="1"/>
  <c r="D773" i="1"/>
  <c r="I773" i="1"/>
  <c r="N773" i="1"/>
  <c r="W756" i="1" l="1"/>
  <c r="W760" i="1"/>
  <c r="W771" i="1"/>
  <c r="V767" i="1"/>
  <c r="F394" i="1"/>
  <c r="S764" i="1"/>
  <c r="S694" i="1"/>
  <c r="S698" i="1"/>
  <c r="S702" i="1"/>
  <c r="S706" i="1"/>
  <c r="S710" i="1"/>
  <c r="S738" i="1"/>
  <c r="T748" i="1"/>
  <c r="S753" i="1"/>
  <c r="S785" i="1"/>
  <c r="S795" i="1"/>
  <c r="S317" i="1"/>
  <c r="V325" i="1"/>
  <c r="U331" i="1"/>
  <c r="W345" i="1"/>
  <c r="W352" i="1"/>
  <c r="V369" i="1"/>
  <c r="S378" i="1"/>
  <c r="W388" i="1"/>
  <c r="T403" i="1"/>
  <c r="I756" i="1"/>
  <c r="S756" i="1" s="1"/>
  <c r="S758" i="1"/>
  <c r="S679" i="1"/>
  <c r="T681" i="1"/>
  <c r="S686" i="1"/>
  <c r="S689" i="1"/>
  <c r="S691" i="1"/>
  <c r="S693" i="1"/>
  <c r="S697" i="1"/>
  <c r="S701" i="1"/>
  <c r="S705" i="1"/>
  <c r="S709" i="1"/>
  <c r="S713" i="1"/>
  <c r="S717" i="1"/>
  <c r="S721" i="1"/>
  <c r="S725" i="1"/>
  <c r="S729" i="1"/>
  <c r="S733" i="1"/>
  <c r="S737" i="1"/>
  <c r="S741" i="1"/>
  <c r="S745" i="1"/>
  <c r="U748" i="1"/>
  <c r="S752" i="1"/>
  <c r="U783" i="1"/>
  <c r="S786" i="1"/>
  <c r="S790" i="1"/>
  <c r="V792" i="1"/>
  <c r="U794" i="1"/>
  <c r="T796" i="1"/>
  <c r="S797" i="1"/>
  <c r="V315" i="1"/>
  <c r="T318" i="1"/>
  <c r="S319" i="1"/>
  <c r="T323" i="1"/>
  <c r="I323" i="1"/>
  <c r="S324" i="1"/>
  <c r="W325" i="1"/>
  <c r="V327" i="1"/>
  <c r="U329" i="1"/>
  <c r="V331" i="1"/>
  <c r="S335" i="1"/>
  <c r="S337" i="1"/>
  <c r="I329" i="1"/>
  <c r="S330" i="1"/>
  <c r="W341" i="1"/>
  <c r="T345" i="1"/>
  <c r="S346" i="1"/>
  <c r="U349" i="1"/>
  <c r="T352" i="1"/>
  <c r="S353" i="1"/>
  <c r="V355" i="1"/>
  <c r="U357" i="1"/>
  <c r="T359" i="1"/>
  <c r="S360" i="1"/>
  <c r="V363" i="1"/>
  <c r="U365" i="1"/>
  <c r="T367" i="1"/>
  <c r="I367" i="1"/>
  <c r="S368" i="1"/>
  <c r="W369" i="1"/>
  <c r="S373" i="1"/>
  <c r="V375" i="1"/>
  <c r="U377" i="1"/>
  <c r="S379" i="1"/>
  <c r="S383" i="1"/>
  <c r="W384" i="1"/>
  <c r="T388" i="1"/>
  <c r="S389" i="1"/>
  <c r="U395" i="1"/>
  <c r="T397" i="1"/>
  <c r="S398" i="1"/>
  <c r="L400" i="1"/>
  <c r="V401" i="1"/>
  <c r="U403" i="1"/>
  <c r="S680" i="1"/>
  <c r="V687" i="1"/>
  <c r="S714" i="1"/>
  <c r="S718" i="1"/>
  <c r="S730" i="1"/>
  <c r="S734" i="1"/>
  <c r="S789" i="1"/>
  <c r="T794" i="1"/>
  <c r="W318" i="1"/>
  <c r="W323" i="1"/>
  <c r="T329" i="1"/>
  <c r="S328" i="1"/>
  <c r="V341" i="1"/>
  <c r="T349" i="1"/>
  <c r="U355" i="1"/>
  <c r="S358" i="1"/>
  <c r="U363" i="1"/>
  <c r="I365" i="1"/>
  <c r="S366" i="1"/>
  <c r="T377" i="1"/>
  <c r="S382" i="1"/>
  <c r="S387" i="1"/>
  <c r="T395" i="1"/>
  <c r="W397" i="1"/>
  <c r="S765" i="1"/>
  <c r="I767" i="1"/>
  <c r="S767" i="1" s="1"/>
  <c r="S769" i="1"/>
  <c r="S762" i="1"/>
  <c r="S678" i="1"/>
  <c r="U681" i="1"/>
  <c r="S685" i="1"/>
  <c r="T687" i="1"/>
  <c r="S696" i="1"/>
  <c r="S700" i="1"/>
  <c r="S704" i="1"/>
  <c r="S708" i="1"/>
  <c r="S712" i="1"/>
  <c r="S716" i="1"/>
  <c r="S720" i="1"/>
  <c r="S724" i="1"/>
  <c r="S728" i="1"/>
  <c r="S732" i="1"/>
  <c r="S736" i="1"/>
  <c r="S740" i="1"/>
  <c r="S744" i="1"/>
  <c r="V748" i="1"/>
  <c r="S751" i="1"/>
  <c r="V783" i="1"/>
  <c r="S787" i="1"/>
  <c r="S791" i="1"/>
  <c r="W792" i="1"/>
  <c r="V794" i="1"/>
  <c r="U796" i="1"/>
  <c r="W315" i="1"/>
  <c r="U318" i="1"/>
  <c r="S320" i="1"/>
  <c r="U323" i="1"/>
  <c r="T325" i="1"/>
  <c r="I325" i="1"/>
  <c r="S326" i="1"/>
  <c r="W327" i="1"/>
  <c r="W329" i="1"/>
  <c r="W331" i="1"/>
  <c r="V329" i="1"/>
  <c r="T341" i="1"/>
  <c r="S342" i="1"/>
  <c r="U345" i="1"/>
  <c r="S347" i="1"/>
  <c r="V349" i="1"/>
  <c r="U352" i="1"/>
  <c r="S354" i="1"/>
  <c r="W355" i="1"/>
  <c r="V357" i="1"/>
  <c r="U359" i="1"/>
  <c r="W363" i="1"/>
  <c r="V365" i="1"/>
  <c r="U367" i="1"/>
  <c r="T369" i="1"/>
  <c r="S370" i="1"/>
  <c r="S374" i="1"/>
  <c r="W375" i="1"/>
  <c r="V377" i="1"/>
  <c r="S380" i="1"/>
  <c r="T384" i="1"/>
  <c r="S385" i="1"/>
  <c r="U388" i="1"/>
  <c r="S390" i="1"/>
  <c r="V395" i="1"/>
  <c r="U397" i="1"/>
  <c r="S399" i="1"/>
  <c r="M400" i="1"/>
  <c r="W401" i="1"/>
  <c r="V403" i="1"/>
  <c r="S683" i="1"/>
  <c r="S722" i="1"/>
  <c r="S726" i="1"/>
  <c r="S742" i="1"/>
  <c r="S746" i="1"/>
  <c r="T783" i="1"/>
  <c r="U792" i="1"/>
  <c r="W796" i="1"/>
  <c r="U315" i="1"/>
  <c r="S322" i="1"/>
  <c r="U327" i="1"/>
  <c r="S334" i="1"/>
  <c r="S344" i="1"/>
  <c r="I349" i="1"/>
  <c r="S350" i="1"/>
  <c r="T357" i="1"/>
  <c r="W359" i="1"/>
  <c r="T365" i="1"/>
  <c r="W367" i="1"/>
  <c r="S372" i="1"/>
  <c r="U375" i="1"/>
  <c r="V384" i="1"/>
  <c r="S392" i="1"/>
  <c r="S396" i="1"/>
  <c r="K400" i="1"/>
  <c r="U401" i="1"/>
  <c r="S404" i="1"/>
  <c r="S773" i="1"/>
  <c r="S763" i="1"/>
  <c r="S677" i="1"/>
  <c r="V681" i="1"/>
  <c r="S684" i="1"/>
  <c r="U687" i="1"/>
  <c r="S690" i="1"/>
  <c r="S692" i="1"/>
  <c r="S695" i="1"/>
  <c r="S699" i="1"/>
  <c r="S703" i="1"/>
  <c r="S707" i="1"/>
  <c r="S711" i="1"/>
  <c r="S715" i="1"/>
  <c r="S719" i="1"/>
  <c r="S723" i="1"/>
  <c r="S727" i="1"/>
  <c r="S731" i="1"/>
  <c r="S735" i="1"/>
  <c r="S739" i="1"/>
  <c r="S743" i="1"/>
  <c r="S747" i="1"/>
  <c r="S750" i="1"/>
  <c r="S754" i="1"/>
  <c r="S782" i="1"/>
  <c r="W783" i="1"/>
  <c r="S788" i="1"/>
  <c r="T792" i="1"/>
  <c r="S793" i="1"/>
  <c r="W794" i="1"/>
  <c r="V796" i="1"/>
  <c r="T315" i="1"/>
  <c r="S316" i="1"/>
  <c r="V318" i="1"/>
  <c r="S321" i="1"/>
  <c r="V323" i="1"/>
  <c r="U325" i="1"/>
  <c r="T327" i="1"/>
  <c r="I327" i="1"/>
  <c r="T331" i="1"/>
  <c r="S333" i="1"/>
  <c r="S336" i="1"/>
  <c r="I331" i="1"/>
  <c r="S332" i="1"/>
  <c r="U341" i="1"/>
  <c r="S343" i="1"/>
  <c r="V345" i="1"/>
  <c r="S348" i="1"/>
  <c r="W349" i="1"/>
  <c r="V352" i="1"/>
  <c r="T355" i="1"/>
  <c r="S356" i="1"/>
  <c r="W357" i="1"/>
  <c r="V359" i="1"/>
  <c r="T363" i="1"/>
  <c r="I363" i="1"/>
  <c r="S364" i="1"/>
  <c r="W365" i="1"/>
  <c r="V367" i="1"/>
  <c r="U369" i="1"/>
  <c r="S371" i="1"/>
  <c r="T375" i="1"/>
  <c r="I375" i="1"/>
  <c r="S376" i="1"/>
  <c r="W377" i="1"/>
  <c r="S381" i="1"/>
  <c r="U384" i="1"/>
  <c r="S386" i="1"/>
  <c r="V388" i="1"/>
  <c r="S391" i="1"/>
  <c r="S393" i="1"/>
  <c r="W395" i="1"/>
  <c r="V397" i="1"/>
  <c r="P394" i="1"/>
  <c r="T401" i="1"/>
  <c r="S402" i="1"/>
  <c r="W403" i="1"/>
  <c r="R394" i="1"/>
  <c r="K675" i="1"/>
  <c r="G675" i="1"/>
  <c r="O675" i="1"/>
  <c r="N748" i="1"/>
  <c r="J780" i="1"/>
  <c r="T780" i="1" s="1"/>
  <c r="Q675" i="1"/>
  <c r="L394" i="1"/>
  <c r="L780" i="1"/>
  <c r="R361" i="1"/>
  <c r="L338" i="1"/>
  <c r="R338" i="1"/>
  <c r="J338" i="1"/>
  <c r="P338" i="1"/>
  <c r="J313" i="1"/>
  <c r="Q351" i="1"/>
  <c r="M394" i="1"/>
  <c r="H351" i="1"/>
  <c r="I384" i="1"/>
  <c r="M361" i="1"/>
  <c r="L313" i="1"/>
  <c r="R313" i="1"/>
  <c r="K338" i="1"/>
  <c r="Q338" i="1"/>
  <c r="K361" i="1"/>
  <c r="G394" i="1"/>
  <c r="N395" i="1"/>
  <c r="D792" i="1"/>
  <c r="M338" i="1"/>
  <c r="O338" i="1"/>
  <c r="E394" i="1"/>
  <c r="Q394" i="1"/>
  <c r="I318" i="1"/>
  <c r="I341" i="1"/>
  <c r="I401" i="1"/>
  <c r="D357" i="1"/>
  <c r="D359" i="1"/>
  <c r="I377" i="1"/>
  <c r="P361" i="1"/>
  <c r="N377" i="1"/>
  <c r="D397" i="1"/>
  <c r="N401" i="1"/>
  <c r="F351" i="1"/>
  <c r="P351" i="1"/>
  <c r="N397" i="1"/>
  <c r="H394" i="1"/>
  <c r="R351" i="1"/>
  <c r="I388" i="1"/>
  <c r="N403" i="1"/>
  <c r="I403" i="1"/>
  <c r="D403" i="1"/>
  <c r="O400" i="1"/>
  <c r="N400" i="1" s="1"/>
  <c r="J400" i="1"/>
  <c r="D400" i="1"/>
  <c r="D401" i="1"/>
  <c r="I397" i="1"/>
  <c r="J394" i="1"/>
  <c r="I395" i="1"/>
  <c r="O394" i="1"/>
  <c r="K394" i="1"/>
  <c r="D395" i="1"/>
  <c r="M313" i="1"/>
  <c r="K351" i="1"/>
  <c r="J361" i="1"/>
  <c r="N388" i="1"/>
  <c r="P313" i="1"/>
  <c r="L351" i="1"/>
  <c r="N369" i="1"/>
  <c r="N794" i="1"/>
  <c r="O313" i="1"/>
  <c r="N315" i="1"/>
  <c r="Q313" i="1"/>
  <c r="D355" i="1"/>
  <c r="L361" i="1"/>
  <c r="O361" i="1"/>
  <c r="N384" i="1"/>
  <c r="I369" i="1"/>
  <c r="Q361" i="1"/>
  <c r="K313" i="1"/>
  <c r="I345" i="1"/>
  <c r="I355" i="1"/>
  <c r="I357" i="1"/>
  <c r="I359" i="1"/>
  <c r="M351" i="1"/>
  <c r="N359" i="1"/>
  <c r="N355" i="1"/>
  <c r="N352" i="1"/>
  <c r="I352" i="1"/>
  <c r="N357" i="1"/>
  <c r="O351" i="1"/>
  <c r="J351" i="1"/>
  <c r="D352" i="1"/>
  <c r="N345" i="1"/>
  <c r="N341" i="1"/>
  <c r="N329" i="1"/>
  <c r="N318" i="1"/>
  <c r="I315" i="1"/>
  <c r="M780" i="1"/>
  <c r="O780" i="1"/>
  <c r="P780" i="1"/>
  <c r="Q780" i="1"/>
  <c r="L675" i="1"/>
  <c r="D681" i="1"/>
  <c r="I792" i="1"/>
  <c r="G780" i="1"/>
  <c r="R780" i="1"/>
  <c r="E675" i="1"/>
  <c r="F780" i="1"/>
  <c r="E780" i="1"/>
  <c r="P675" i="1"/>
  <c r="H780" i="1"/>
  <c r="I796" i="1"/>
  <c r="I794" i="1"/>
  <c r="N792" i="1"/>
  <c r="D748" i="1"/>
  <c r="I783" i="1"/>
  <c r="N796" i="1"/>
  <c r="I687" i="1"/>
  <c r="N681" i="1"/>
  <c r="D794" i="1"/>
  <c r="I681" i="1"/>
  <c r="N783" i="1"/>
  <c r="K780" i="1"/>
  <c r="U780" i="1" s="1"/>
  <c r="D783" i="1"/>
  <c r="D796" i="1"/>
  <c r="N687" i="1"/>
  <c r="I748" i="1"/>
  <c r="F675" i="1"/>
  <c r="D687" i="1"/>
  <c r="J675" i="1"/>
  <c r="T675" i="1" s="1"/>
  <c r="N760" i="1"/>
  <c r="D760" i="1"/>
  <c r="I760" i="1"/>
  <c r="V675" i="1" l="1"/>
  <c r="W780" i="1"/>
  <c r="S760" i="1"/>
  <c r="V780" i="1"/>
  <c r="U675" i="1"/>
  <c r="Q311" i="1"/>
  <c r="T351" i="1"/>
  <c r="U394" i="1"/>
  <c r="V394" i="1"/>
  <c r="S687" i="1"/>
  <c r="S357" i="1"/>
  <c r="U313" i="1"/>
  <c r="V351" i="1"/>
  <c r="U351" i="1"/>
  <c r="N394" i="1"/>
  <c r="S401" i="1"/>
  <c r="U338" i="1"/>
  <c r="S384" i="1"/>
  <c r="T313" i="1"/>
  <c r="V338" i="1"/>
  <c r="S331" i="1"/>
  <c r="U400" i="1"/>
  <c r="S359" i="1"/>
  <c r="S388" i="1"/>
  <c r="W361" i="1"/>
  <c r="S363" i="1"/>
  <c r="S327" i="1"/>
  <c r="S325" i="1"/>
  <c r="S681" i="1"/>
  <c r="S794" i="1"/>
  <c r="S315" i="1"/>
  <c r="V361" i="1"/>
  <c r="W313" i="1"/>
  <c r="S395" i="1"/>
  <c r="S403" i="1"/>
  <c r="S377" i="1"/>
  <c r="S341" i="1"/>
  <c r="S349" i="1"/>
  <c r="S365" i="1"/>
  <c r="S367" i="1"/>
  <c r="S323" i="1"/>
  <c r="S748" i="1"/>
  <c r="S345" i="1"/>
  <c r="T361" i="1"/>
  <c r="S397" i="1"/>
  <c r="S783" i="1"/>
  <c r="S796" i="1"/>
  <c r="S792" i="1"/>
  <c r="S352" i="1"/>
  <c r="W351" i="1"/>
  <c r="S355" i="1"/>
  <c r="S369" i="1"/>
  <c r="T394" i="1"/>
  <c r="I400" i="1"/>
  <c r="T400" i="1"/>
  <c r="S318" i="1"/>
  <c r="W338" i="1"/>
  <c r="U361" i="1"/>
  <c r="V313" i="1"/>
  <c r="W394" i="1"/>
  <c r="T338" i="1"/>
  <c r="S375" i="1"/>
  <c r="W400" i="1"/>
  <c r="V400" i="1"/>
  <c r="S329" i="1"/>
  <c r="I675" i="1"/>
  <c r="N675" i="1"/>
  <c r="L311" i="1"/>
  <c r="D351" i="1"/>
  <c r="D675" i="1"/>
  <c r="J311" i="1"/>
  <c r="I313" i="1"/>
  <c r="P311" i="1"/>
  <c r="N351" i="1"/>
  <c r="M311" i="1"/>
  <c r="D394" i="1"/>
  <c r="R311" i="1"/>
  <c r="K311" i="1"/>
  <c r="I338" i="1"/>
  <c r="O311" i="1"/>
  <c r="I394" i="1"/>
  <c r="N361" i="1"/>
  <c r="I361" i="1"/>
  <c r="N338" i="1"/>
  <c r="I351" i="1"/>
  <c r="I780" i="1"/>
  <c r="N313" i="1"/>
  <c r="N780" i="1"/>
  <c r="D670" i="1"/>
  <c r="I670" i="1"/>
  <c r="N670" i="1"/>
  <c r="N673" i="1"/>
  <c r="N672" i="1"/>
  <c r="N671" i="1"/>
  <c r="N669" i="1"/>
  <c r="N667" i="1" s="1"/>
  <c r="R667" i="1"/>
  <c r="R662" i="1" s="1"/>
  <c r="Q667" i="1"/>
  <c r="Q662" i="1" s="1"/>
  <c r="P667" i="1"/>
  <c r="P662" i="1" s="1"/>
  <c r="O667" i="1"/>
  <c r="O662" i="1" s="1"/>
  <c r="N666" i="1"/>
  <c r="N665" i="1"/>
  <c r="N664" i="1"/>
  <c r="I673" i="1"/>
  <c r="I672" i="1"/>
  <c r="I671" i="1"/>
  <c r="I669" i="1"/>
  <c r="M667" i="1"/>
  <c r="L667" i="1"/>
  <c r="K667" i="1"/>
  <c r="J667" i="1"/>
  <c r="I666" i="1"/>
  <c r="I665" i="1"/>
  <c r="I664" i="1"/>
  <c r="D672" i="1"/>
  <c r="D673" i="1"/>
  <c r="D665" i="1"/>
  <c r="D664" i="1"/>
  <c r="V311" i="1" l="1"/>
  <c r="W311" i="1"/>
  <c r="U311" i="1"/>
  <c r="S675" i="1"/>
  <c r="S780" i="1"/>
  <c r="T311" i="1"/>
  <c r="S671" i="1"/>
  <c r="S400" i="1"/>
  <c r="S665" i="1"/>
  <c r="L662" i="1"/>
  <c r="V662" i="1" s="1"/>
  <c r="V667" i="1"/>
  <c r="S672" i="1"/>
  <c r="S313" i="1"/>
  <c r="M662" i="1"/>
  <c r="W662" i="1" s="1"/>
  <c r="W667" i="1"/>
  <c r="S673" i="1"/>
  <c r="S361" i="1"/>
  <c r="S338" i="1"/>
  <c r="S664" i="1"/>
  <c r="K662" i="1"/>
  <c r="U662" i="1" s="1"/>
  <c r="U667" i="1"/>
  <c r="S351" i="1"/>
  <c r="S394" i="1"/>
  <c r="S666" i="1"/>
  <c r="J662" i="1"/>
  <c r="T662" i="1" s="1"/>
  <c r="T667" i="1"/>
  <c r="I667" i="1"/>
  <c r="I662" i="1" s="1"/>
  <c r="S669" i="1"/>
  <c r="S670" i="1"/>
  <c r="N311" i="1"/>
  <c r="I311" i="1"/>
  <c r="N662" i="1"/>
  <c r="N526" i="1"/>
  <c r="N525" i="1"/>
  <c r="R524" i="1"/>
  <c r="R522" i="1" s="1"/>
  <c r="Q524" i="1"/>
  <c r="Q522" i="1" s="1"/>
  <c r="P524" i="1"/>
  <c r="P522" i="1" s="1"/>
  <c r="O524" i="1"/>
  <c r="O522" i="1" s="1"/>
  <c r="N521" i="1"/>
  <c r="N520" i="1" s="1"/>
  <c r="N518" i="1" s="1"/>
  <c r="R520" i="1"/>
  <c r="R518" i="1" s="1"/>
  <c r="Q520" i="1"/>
  <c r="Q518" i="1" s="1"/>
  <c r="P520" i="1"/>
  <c r="P518" i="1" s="1"/>
  <c r="O520" i="1"/>
  <c r="O518" i="1" s="1"/>
  <c r="N517" i="1"/>
  <c r="N516" i="1" s="1"/>
  <c r="N514" i="1" s="1"/>
  <c r="R516" i="1"/>
  <c r="R514" i="1" s="1"/>
  <c r="Q516" i="1"/>
  <c r="Q514" i="1" s="1"/>
  <c r="P516" i="1"/>
  <c r="P514" i="1" s="1"/>
  <c r="O516" i="1"/>
  <c r="O514" i="1" s="1"/>
  <c r="N513" i="1"/>
  <c r="I526" i="1"/>
  <c r="I525" i="1"/>
  <c r="M524" i="1"/>
  <c r="L524" i="1"/>
  <c r="K524" i="1"/>
  <c r="J524" i="1"/>
  <c r="I521" i="1"/>
  <c r="M520" i="1"/>
  <c r="M518" i="1" s="1"/>
  <c r="L520" i="1"/>
  <c r="L518" i="1" s="1"/>
  <c r="K520" i="1"/>
  <c r="J520" i="1"/>
  <c r="I517" i="1"/>
  <c r="M516" i="1"/>
  <c r="L516" i="1"/>
  <c r="K516" i="1"/>
  <c r="J516" i="1"/>
  <c r="I513" i="1"/>
  <c r="E524" i="1"/>
  <c r="F524" i="1"/>
  <c r="G524" i="1"/>
  <c r="H524" i="1"/>
  <c r="D526" i="1"/>
  <c r="S311" i="1" l="1"/>
  <c r="S662" i="1"/>
  <c r="S525" i="1"/>
  <c r="V520" i="1"/>
  <c r="K522" i="1"/>
  <c r="U524" i="1"/>
  <c r="S526" i="1"/>
  <c r="S667" i="1"/>
  <c r="I516" i="1"/>
  <c r="S517" i="1"/>
  <c r="J522" i="1"/>
  <c r="T524" i="1"/>
  <c r="V518" i="1"/>
  <c r="L514" i="1"/>
  <c r="V516" i="1"/>
  <c r="W518" i="1"/>
  <c r="W520" i="1"/>
  <c r="L522" i="1"/>
  <c r="V524" i="1"/>
  <c r="J514" i="1"/>
  <c r="T516" i="1"/>
  <c r="K518" i="1"/>
  <c r="U520" i="1"/>
  <c r="K514" i="1"/>
  <c r="U516" i="1"/>
  <c r="S513" i="1"/>
  <c r="M514" i="1"/>
  <c r="W516" i="1"/>
  <c r="J518" i="1"/>
  <c r="T520" i="1"/>
  <c r="I520" i="1"/>
  <c r="S521" i="1"/>
  <c r="M522" i="1"/>
  <c r="W524" i="1"/>
  <c r="I524" i="1"/>
  <c r="R511" i="1"/>
  <c r="Q511" i="1"/>
  <c r="N524" i="1"/>
  <c r="N522" i="1" s="1"/>
  <c r="N511" i="1" s="1"/>
  <c r="P511" i="1"/>
  <c r="O511" i="1"/>
  <c r="J511" i="1" l="1"/>
  <c r="T511" i="1" s="1"/>
  <c r="K511" i="1"/>
  <c r="U511" i="1" s="1"/>
  <c r="L511" i="1"/>
  <c r="V511" i="1" s="1"/>
  <c r="I522" i="1"/>
  <c r="S524" i="1"/>
  <c r="W522" i="1"/>
  <c r="T514" i="1"/>
  <c r="W514" i="1"/>
  <c r="U518" i="1"/>
  <c r="M511" i="1"/>
  <c r="W511" i="1" s="1"/>
  <c r="T518" i="1"/>
  <c r="U514" i="1"/>
  <c r="V514" i="1"/>
  <c r="I514" i="1"/>
  <c r="S516" i="1"/>
  <c r="I518" i="1"/>
  <c r="S520" i="1"/>
  <c r="V522" i="1"/>
  <c r="T522" i="1"/>
  <c r="U522" i="1"/>
  <c r="N474" i="1"/>
  <c r="N473" i="1" s="1"/>
  <c r="I474" i="1"/>
  <c r="D474" i="1"/>
  <c r="D473" i="1" s="1"/>
  <c r="R473" i="1"/>
  <c r="Q473" i="1"/>
  <c r="P473" i="1"/>
  <c r="O473" i="1"/>
  <c r="M473" i="1"/>
  <c r="L473" i="1"/>
  <c r="K473" i="1"/>
  <c r="J473" i="1"/>
  <c r="H473" i="1"/>
  <c r="G473" i="1"/>
  <c r="F473" i="1"/>
  <c r="E473" i="1"/>
  <c r="N482" i="1"/>
  <c r="N481" i="1"/>
  <c r="N480" i="1"/>
  <c r="N479" i="1" s="1"/>
  <c r="N477" i="1" s="1"/>
  <c r="R479" i="1"/>
  <c r="Q479" i="1"/>
  <c r="Q477" i="1" s="1"/>
  <c r="P479" i="1"/>
  <c r="P477" i="1" s="1"/>
  <c r="O479" i="1"/>
  <c r="O477" i="1" s="1"/>
  <c r="R477" i="1"/>
  <c r="N476" i="1"/>
  <c r="N475" i="1"/>
  <c r="N472" i="1"/>
  <c r="N471" i="1" s="1"/>
  <c r="N469" i="1" s="1"/>
  <c r="R471" i="1"/>
  <c r="R469" i="1" s="1"/>
  <c r="Q471" i="1"/>
  <c r="Q469" i="1" s="1"/>
  <c r="P471" i="1"/>
  <c r="P469" i="1" s="1"/>
  <c r="O471" i="1"/>
  <c r="O469" i="1" s="1"/>
  <c r="I482" i="1"/>
  <c r="I481" i="1"/>
  <c r="I480" i="1"/>
  <c r="M479" i="1"/>
  <c r="M477" i="1" s="1"/>
  <c r="L479" i="1"/>
  <c r="K479" i="1"/>
  <c r="J479" i="1"/>
  <c r="I476" i="1"/>
  <c r="I475" i="1"/>
  <c r="I472" i="1"/>
  <c r="M471" i="1"/>
  <c r="M469" i="1" s="1"/>
  <c r="L471" i="1"/>
  <c r="L469" i="1" s="1"/>
  <c r="K471" i="1"/>
  <c r="J471" i="1"/>
  <c r="N468" i="1"/>
  <c r="N467" i="1" s="1"/>
  <c r="R467" i="1"/>
  <c r="Q467" i="1"/>
  <c r="P467" i="1"/>
  <c r="O467" i="1"/>
  <c r="N466" i="1"/>
  <c r="N465" i="1"/>
  <c r="N464" i="1"/>
  <c r="R463" i="1"/>
  <c r="Q463" i="1"/>
  <c r="P463" i="1"/>
  <c r="O463" i="1"/>
  <c r="N462" i="1"/>
  <c r="N461" i="1" s="1"/>
  <c r="R461" i="1"/>
  <c r="Q461" i="1"/>
  <c r="P461" i="1"/>
  <c r="O461" i="1"/>
  <c r="N460" i="1"/>
  <c r="N459" i="1" s="1"/>
  <c r="R459" i="1"/>
  <c r="Q459" i="1"/>
  <c r="P459" i="1"/>
  <c r="O459" i="1"/>
  <c r="N458" i="1"/>
  <c r="N457" i="1" s="1"/>
  <c r="R457" i="1"/>
  <c r="Q457" i="1"/>
  <c r="P457" i="1"/>
  <c r="O457" i="1"/>
  <c r="N455" i="1"/>
  <c r="N454" i="1"/>
  <c r="N453" i="1"/>
  <c r="R452" i="1"/>
  <c r="Q452" i="1"/>
  <c r="P452" i="1"/>
  <c r="O452" i="1"/>
  <c r="N451" i="1"/>
  <c r="N450" i="1"/>
  <c r="R449" i="1"/>
  <c r="Q449" i="1"/>
  <c r="P449" i="1"/>
  <c r="O449" i="1"/>
  <c r="N448" i="1"/>
  <c r="N447" i="1" s="1"/>
  <c r="R447" i="1"/>
  <c r="Q447" i="1"/>
  <c r="P447" i="1"/>
  <c r="O447" i="1"/>
  <c r="N446" i="1"/>
  <c r="N445" i="1" s="1"/>
  <c r="R445" i="1"/>
  <c r="Q445" i="1"/>
  <c r="P445" i="1"/>
  <c r="O445" i="1"/>
  <c r="N444" i="1"/>
  <c r="N443" i="1"/>
  <c r="R442" i="1"/>
  <c r="Q442" i="1"/>
  <c r="P442" i="1"/>
  <c r="O442" i="1"/>
  <c r="N441" i="1"/>
  <c r="N440" i="1"/>
  <c r="R439" i="1"/>
  <c r="Q439" i="1"/>
  <c r="P439" i="1"/>
  <c r="O439" i="1"/>
  <c r="N438" i="1"/>
  <c r="N437" i="1" s="1"/>
  <c r="R437" i="1"/>
  <c r="Q437" i="1"/>
  <c r="P437" i="1"/>
  <c r="O437" i="1"/>
  <c r="N436" i="1"/>
  <c r="N435" i="1" s="1"/>
  <c r="R435" i="1"/>
  <c r="Q435" i="1"/>
  <c r="P435" i="1"/>
  <c r="O435" i="1"/>
  <c r="N434" i="1"/>
  <c r="N433" i="1"/>
  <c r="R432" i="1"/>
  <c r="Q432" i="1"/>
  <c r="P432" i="1"/>
  <c r="O432" i="1"/>
  <c r="I468" i="1"/>
  <c r="M467" i="1"/>
  <c r="L467" i="1"/>
  <c r="K467" i="1"/>
  <c r="J467" i="1"/>
  <c r="I466" i="1"/>
  <c r="I465" i="1"/>
  <c r="I464" i="1"/>
  <c r="M463" i="1"/>
  <c r="L463" i="1"/>
  <c r="K463" i="1"/>
  <c r="J463" i="1"/>
  <c r="I462" i="1"/>
  <c r="M461" i="1"/>
  <c r="L461" i="1"/>
  <c r="K461" i="1"/>
  <c r="J461" i="1"/>
  <c r="I460" i="1"/>
  <c r="M459" i="1"/>
  <c r="L459" i="1"/>
  <c r="K459" i="1"/>
  <c r="J459" i="1"/>
  <c r="I458" i="1"/>
  <c r="M457" i="1"/>
  <c r="L457" i="1"/>
  <c r="K457" i="1"/>
  <c r="J457" i="1"/>
  <c r="I455" i="1"/>
  <c r="I454" i="1"/>
  <c r="I453" i="1"/>
  <c r="M452" i="1"/>
  <c r="L452" i="1"/>
  <c r="K452" i="1"/>
  <c r="J452" i="1"/>
  <c r="I451" i="1"/>
  <c r="I450" i="1"/>
  <c r="M449" i="1"/>
  <c r="L449" i="1"/>
  <c r="K449" i="1"/>
  <c r="J449" i="1"/>
  <c r="I448" i="1"/>
  <c r="M447" i="1"/>
  <c r="L447" i="1"/>
  <c r="K447" i="1"/>
  <c r="J447" i="1"/>
  <c r="I446" i="1"/>
  <c r="M445" i="1"/>
  <c r="L445" i="1"/>
  <c r="K445" i="1"/>
  <c r="J445" i="1"/>
  <c r="I444" i="1"/>
  <c r="I443" i="1"/>
  <c r="M442" i="1"/>
  <c r="L442" i="1"/>
  <c r="K442" i="1"/>
  <c r="J442" i="1"/>
  <c r="I441" i="1"/>
  <c r="I440" i="1"/>
  <c r="M439" i="1"/>
  <c r="L439" i="1"/>
  <c r="K439" i="1"/>
  <c r="J439" i="1"/>
  <c r="I438" i="1"/>
  <c r="M437" i="1"/>
  <c r="L437" i="1"/>
  <c r="K437" i="1"/>
  <c r="J437" i="1"/>
  <c r="I436" i="1"/>
  <c r="M435" i="1"/>
  <c r="L435" i="1"/>
  <c r="K435" i="1"/>
  <c r="J435" i="1"/>
  <c r="I434" i="1"/>
  <c r="I433" i="1"/>
  <c r="M432" i="1"/>
  <c r="L432" i="1"/>
  <c r="K432" i="1"/>
  <c r="J432" i="1"/>
  <c r="E463" i="1"/>
  <c r="F463" i="1"/>
  <c r="G463" i="1"/>
  <c r="H463" i="1"/>
  <c r="D465" i="1"/>
  <c r="D466" i="1"/>
  <c r="D468" i="1"/>
  <c r="D467" i="1" s="1"/>
  <c r="H467" i="1"/>
  <c r="G467" i="1"/>
  <c r="F467" i="1"/>
  <c r="E467" i="1"/>
  <c r="D464" i="1"/>
  <c r="D462" i="1"/>
  <c r="D461" i="1" s="1"/>
  <c r="H461" i="1"/>
  <c r="G461" i="1"/>
  <c r="F461" i="1"/>
  <c r="E461" i="1"/>
  <c r="D460" i="1"/>
  <c r="D459" i="1" s="1"/>
  <c r="H459" i="1"/>
  <c r="G459" i="1"/>
  <c r="F459" i="1"/>
  <c r="E459" i="1"/>
  <c r="E457" i="1"/>
  <c r="F457" i="1"/>
  <c r="G457" i="1"/>
  <c r="H457" i="1"/>
  <c r="D458" i="1"/>
  <c r="D457" i="1" s="1"/>
  <c r="D444" i="1"/>
  <c r="D443" i="1"/>
  <c r="H442" i="1"/>
  <c r="G442" i="1"/>
  <c r="F442" i="1"/>
  <c r="E442" i="1"/>
  <c r="D448" i="1"/>
  <c r="E449" i="1"/>
  <c r="F449" i="1"/>
  <c r="G449" i="1"/>
  <c r="H449" i="1"/>
  <c r="D451" i="1"/>
  <c r="E452" i="1"/>
  <c r="F452" i="1"/>
  <c r="G452" i="1"/>
  <c r="H452" i="1"/>
  <c r="D453" i="1"/>
  <c r="D454" i="1"/>
  <c r="D450" i="1"/>
  <c r="E439" i="1"/>
  <c r="F439" i="1"/>
  <c r="G439" i="1"/>
  <c r="H439" i="1"/>
  <c r="D441" i="1"/>
  <c r="D438" i="1"/>
  <c r="D437" i="1" s="1"/>
  <c r="H437" i="1"/>
  <c r="G437" i="1"/>
  <c r="F437" i="1"/>
  <c r="E437" i="1"/>
  <c r="E432" i="1"/>
  <c r="F432" i="1"/>
  <c r="G432" i="1"/>
  <c r="H432" i="1"/>
  <c r="D434" i="1"/>
  <c r="N420" i="1"/>
  <c r="N421" i="1"/>
  <c r="I420" i="1"/>
  <c r="I421" i="1"/>
  <c r="N416" i="1"/>
  <c r="N417" i="1"/>
  <c r="I416" i="1"/>
  <c r="I417" i="1"/>
  <c r="N429" i="1"/>
  <c r="N428" i="1" s="1"/>
  <c r="R428" i="1"/>
  <c r="Q428" i="1"/>
  <c r="P428" i="1"/>
  <c r="O428" i="1"/>
  <c r="N427" i="1"/>
  <c r="N426" i="1"/>
  <c r="R425" i="1"/>
  <c r="Q425" i="1"/>
  <c r="P425" i="1"/>
  <c r="O425" i="1"/>
  <c r="N424" i="1"/>
  <c r="N423" i="1"/>
  <c r="R422" i="1"/>
  <c r="Q422" i="1"/>
  <c r="P422" i="1"/>
  <c r="O422" i="1"/>
  <c r="N419" i="1"/>
  <c r="R418" i="1"/>
  <c r="Q418" i="1"/>
  <c r="P418" i="1"/>
  <c r="O418" i="1"/>
  <c r="N415" i="1"/>
  <c r="R414" i="1"/>
  <c r="Q414" i="1"/>
  <c r="P414" i="1"/>
  <c r="O414" i="1"/>
  <c r="N413" i="1"/>
  <c r="N412" i="1" s="1"/>
  <c r="R412" i="1"/>
  <c r="Q412" i="1"/>
  <c r="P412" i="1"/>
  <c r="O412" i="1"/>
  <c r="I429" i="1"/>
  <c r="M428" i="1"/>
  <c r="L428" i="1"/>
  <c r="K428" i="1"/>
  <c r="J428" i="1"/>
  <c r="I427" i="1"/>
  <c r="I426" i="1"/>
  <c r="M425" i="1"/>
  <c r="L425" i="1"/>
  <c r="K425" i="1"/>
  <c r="J425" i="1"/>
  <c r="I424" i="1"/>
  <c r="I423" i="1"/>
  <c r="M422" i="1"/>
  <c r="L422" i="1"/>
  <c r="K422" i="1"/>
  <c r="J422" i="1"/>
  <c r="I419" i="1"/>
  <c r="M418" i="1"/>
  <c r="L418" i="1"/>
  <c r="K418" i="1"/>
  <c r="J418" i="1"/>
  <c r="I415" i="1"/>
  <c r="M414" i="1"/>
  <c r="L414" i="1"/>
  <c r="J414" i="1"/>
  <c r="I413" i="1"/>
  <c r="M412" i="1"/>
  <c r="L412" i="1"/>
  <c r="K412" i="1"/>
  <c r="J412" i="1"/>
  <c r="E425" i="1"/>
  <c r="F425" i="1"/>
  <c r="G425" i="1"/>
  <c r="H425" i="1"/>
  <c r="D427" i="1"/>
  <c r="E422" i="1"/>
  <c r="F422" i="1"/>
  <c r="G422" i="1"/>
  <c r="H422" i="1"/>
  <c r="D424" i="1"/>
  <c r="D423" i="1"/>
  <c r="E418" i="1"/>
  <c r="F418" i="1"/>
  <c r="G418" i="1"/>
  <c r="H418" i="1"/>
  <c r="E414" i="1"/>
  <c r="F414" i="1"/>
  <c r="G414" i="1"/>
  <c r="H414" i="1"/>
  <c r="D413" i="1"/>
  <c r="D412" i="1" s="1"/>
  <c r="H412" i="1"/>
  <c r="G412" i="1"/>
  <c r="F412" i="1"/>
  <c r="E412" i="1"/>
  <c r="V418" i="1" l="1"/>
  <c r="U428" i="1"/>
  <c r="S421" i="1"/>
  <c r="U435" i="1"/>
  <c r="U442" i="1"/>
  <c r="W452" i="1"/>
  <c r="U463" i="1"/>
  <c r="K477" i="1"/>
  <c r="U479" i="1"/>
  <c r="S518" i="1"/>
  <c r="I412" i="1"/>
  <c r="S413" i="1"/>
  <c r="V422" i="1"/>
  <c r="S416" i="1"/>
  <c r="S420" i="1"/>
  <c r="T432" i="1"/>
  <c r="S433" i="1"/>
  <c r="V435" i="1"/>
  <c r="U437" i="1"/>
  <c r="T439" i="1"/>
  <c r="S440" i="1"/>
  <c r="V442" i="1"/>
  <c r="T445" i="1"/>
  <c r="I445" i="1"/>
  <c r="S446" i="1"/>
  <c r="W447" i="1"/>
  <c r="V449" i="1"/>
  <c r="T452" i="1"/>
  <c r="S453" i="1"/>
  <c r="U457" i="1"/>
  <c r="T459" i="1"/>
  <c r="I459" i="1"/>
  <c r="S460" i="1"/>
  <c r="W461" i="1"/>
  <c r="V463" i="1"/>
  <c r="S466" i="1"/>
  <c r="W467" i="1"/>
  <c r="V469" i="1"/>
  <c r="V471" i="1"/>
  <c r="S476" i="1"/>
  <c r="L477" i="1"/>
  <c r="V479" i="1"/>
  <c r="S482" i="1"/>
  <c r="T473" i="1"/>
  <c r="S514" i="1"/>
  <c r="I511" i="1"/>
  <c r="S511" i="1" s="1"/>
  <c r="S522" i="1"/>
  <c r="W414" i="1"/>
  <c r="S424" i="1"/>
  <c r="W432" i="1"/>
  <c r="T437" i="1"/>
  <c r="W439" i="1"/>
  <c r="W445" i="1"/>
  <c r="U449" i="1"/>
  <c r="T457" i="1"/>
  <c r="V461" i="1"/>
  <c r="V467" i="1"/>
  <c r="S475" i="1"/>
  <c r="W473" i="1"/>
  <c r="T412" i="1"/>
  <c r="W418" i="1"/>
  <c r="S426" i="1"/>
  <c r="U412" i="1"/>
  <c r="T414" i="1"/>
  <c r="T418" i="1"/>
  <c r="S419" i="1"/>
  <c r="W422" i="1"/>
  <c r="U425" i="1"/>
  <c r="S427" i="1"/>
  <c r="W428" i="1"/>
  <c r="U414" i="1"/>
  <c r="U432" i="1"/>
  <c r="S434" i="1"/>
  <c r="W435" i="1"/>
  <c r="V437" i="1"/>
  <c r="U439" i="1"/>
  <c r="S441" i="1"/>
  <c r="W442" i="1"/>
  <c r="U445" i="1"/>
  <c r="T447" i="1"/>
  <c r="I447" i="1"/>
  <c r="S448" i="1"/>
  <c r="W449" i="1"/>
  <c r="U452" i="1"/>
  <c r="S454" i="1"/>
  <c r="V457" i="1"/>
  <c r="U459" i="1"/>
  <c r="T461" i="1"/>
  <c r="I461" i="1"/>
  <c r="S462" i="1"/>
  <c r="W463" i="1"/>
  <c r="T467" i="1"/>
  <c r="I467" i="1"/>
  <c r="S468" i="1"/>
  <c r="W469" i="1"/>
  <c r="W471" i="1"/>
  <c r="W477" i="1"/>
  <c r="W479" i="1"/>
  <c r="U473" i="1"/>
  <c r="I473" i="1"/>
  <c r="S474" i="1"/>
  <c r="W412" i="1"/>
  <c r="U422" i="1"/>
  <c r="W425" i="1"/>
  <c r="S417" i="1"/>
  <c r="I437" i="1"/>
  <c r="S438" i="1"/>
  <c r="S444" i="1"/>
  <c r="V447" i="1"/>
  <c r="S451" i="1"/>
  <c r="I457" i="1"/>
  <c r="S458" i="1"/>
  <c r="W459" i="1"/>
  <c r="S465" i="1"/>
  <c r="K469" i="1"/>
  <c r="U471" i="1"/>
  <c r="S481" i="1"/>
  <c r="S415" i="1"/>
  <c r="T425" i="1"/>
  <c r="V428" i="1"/>
  <c r="V412" i="1"/>
  <c r="V414" i="1"/>
  <c r="U418" i="1"/>
  <c r="T422" i="1"/>
  <c r="S423" i="1"/>
  <c r="V425" i="1"/>
  <c r="T428" i="1"/>
  <c r="I428" i="1"/>
  <c r="S429" i="1"/>
  <c r="V432" i="1"/>
  <c r="T435" i="1"/>
  <c r="I435" i="1"/>
  <c r="S436" i="1"/>
  <c r="W437" i="1"/>
  <c r="V439" i="1"/>
  <c r="T442" i="1"/>
  <c r="S443" i="1"/>
  <c r="V445" i="1"/>
  <c r="U447" i="1"/>
  <c r="T449" i="1"/>
  <c r="S450" i="1"/>
  <c r="V452" i="1"/>
  <c r="S455" i="1"/>
  <c r="W457" i="1"/>
  <c r="V459" i="1"/>
  <c r="U461" i="1"/>
  <c r="T463" i="1"/>
  <c r="S464" i="1"/>
  <c r="U467" i="1"/>
  <c r="J469" i="1"/>
  <c r="T471" i="1"/>
  <c r="I471" i="1"/>
  <c r="S472" i="1"/>
  <c r="J477" i="1"/>
  <c r="T479" i="1"/>
  <c r="I479" i="1"/>
  <c r="S480" i="1"/>
  <c r="V473" i="1"/>
  <c r="R456" i="1"/>
  <c r="J456" i="1"/>
  <c r="M456" i="1"/>
  <c r="P430" i="1"/>
  <c r="N432" i="1"/>
  <c r="Q430" i="1"/>
  <c r="P456" i="1"/>
  <c r="M410" i="1"/>
  <c r="R430" i="1"/>
  <c r="O430" i="1"/>
  <c r="O410" i="1"/>
  <c r="N425" i="1"/>
  <c r="D442" i="1"/>
  <c r="J430" i="1"/>
  <c r="K456" i="1"/>
  <c r="D449" i="1"/>
  <c r="G456" i="1"/>
  <c r="M430" i="1"/>
  <c r="F456" i="1"/>
  <c r="P410" i="1"/>
  <c r="E456" i="1"/>
  <c r="K430" i="1"/>
  <c r="I432" i="1"/>
  <c r="H456" i="1"/>
  <c r="L430" i="1"/>
  <c r="D452" i="1"/>
  <c r="D463" i="1"/>
  <c r="D456" i="1" s="1"/>
  <c r="N463" i="1"/>
  <c r="N456" i="1" s="1"/>
  <c r="N452" i="1"/>
  <c r="I452" i="1"/>
  <c r="I439" i="1"/>
  <c r="N439" i="1"/>
  <c r="Q456" i="1"/>
  <c r="D422" i="1"/>
  <c r="J410" i="1"/>
  <c r="R410" i="1"/>
  <c r="I449" i="1"/>
  <c r="N449" i="1"/>
  <c r="O456" i="1"/>
  <c r="I463" i="1"/>
  <c r="L456" i="1"/>
  <c r="N442" i="1"/>
  <c r="I442" i="1"/>
  <c r="Q410" i="1"/>
  <c r="I425" i="1"/>
  <c r="L410" i="1"/>
  <c r="I422" i="1"/>
  <c r="N418" i="1"/>
  <c r="N422" i="1"/>
  <c r="K410" i="1"/>
  <c r="I418" i="1"/>
  <c r="N414" i="1"/>
  <c r="I414" i="1"/>
  <c r="R408" i="1" l="1"/>
  <c r="R406" i="1" s="1"/>
  <c r="I456" i="1"/>
  <c r="S463" i="1"/>
  <c r="S428" i="1"/>
  <c r="T410" i="1"/>
  <c r="W410" i="1"/>
  <c r="I477" i="1"/>
  <c r="S479" i="1"/>
  <c r="S435" i="1"/>
  <c r="U469" i="1"/>
  <c r="S437" i="1"/>
  <c r="S467" i="1"/>
  <c r="U477" i="1"/>
  <c r="S457" i="1"/>
  <c r="S473" i="1"/>
  <c r="S461" i="1"/>
  <c r="S418" i="1"/>
  <c r="S442" i="1"/>
  <c r="V410" i="1"/>
  <c r="S432" i="1"/>
  <c r="U456" i="1"/>
  <c r="W456" i="1"/>
  <c r="T469" i="1"/>
  <c r="V430" i="1"/>
  <c r="T477" i="1"/>
  <c r="S459" i="1"/>
  <c r="S412" i="1"/>
  <c r="S422" i="1"/>
  <c r="S439" i="1"/>
  <c r="S414" i="1"/>
  <c r="S425" i="1"/>
  <c r="V456" i="1"/>
  <c r="S449" i="1"/>
  <c r="S452" i="1"/>
  <c r="U430" i="1"/>
  <c r="W430" i="1"/>
  <c r="T430" i="1"/>
  <c r="T456" i="1"/>
  <c r="I469" i="1"/>
  <c r="S471" i="1"/>
  <c r="S447" i="1"/>
  <c r="V477" i="1"/>
  <c r="S445" i="1"/>
  <c r="U410" i="1"/>
  <c r="J408" i="1"/>
  <c r="O408" i="1"/>
  <c r="O406" i="1" s="1"/>
  <c r="P408" i="1"/>
  <c r="P406" i="1" s="1"/>
  <c r="M408" i="1"/>
  <c r="Q408" i="1"/>
  <c r="Q406" i="1" s="1"/>
  <c r="K408" i="1"/>
  <c r="L408" i="1"/>
  <c r="I430" i="1"/>
  <c r="N430" i="1"/>
  <c r="I410" i="1"/>
  <c r="N410" i="1"/>
  <c r="L406" i="1" l="1"/>
  <c r="V406" i="1" s="1"/>
  <c r="V408" i="1"/>
  <c r="S410" i="1"/>
  <c r="S469" i="1"/>
  <c r="J406" i="1"/>
  <c r="T406" i="1" s="1"/>
  <c r="T408" i="1"/>
  <c r="S477" i="1"/>
  <c r="S430" i="1"/>
  <c r="M406" i="1"/>
  <c r="W406" i="1" s="1"/>
  <c r="W408" i="1"/>
  <c r="S456" i="1"/>
  <c r="K406" i="1"/>
  <c r="U406" i="1" s="1"/>
  <c r="U408" i="1"/>
  <c r="N408" i="1"/>
  <c r="N406" i="1" s="1"/>
  <c r="I408" i="1"/>
  <c r="N845" i="1"/>
  <c r="N843" i="1" s="1"/>
  <c r="R843" i="1"/>
  <c r="Q843" i="1"/>
  <c r="P843" i="1"/>
  <c r="O843" i="1"/>
  <c r="N841" i="1"/>
  <c r="N839" i="1" s="1"/>
  <c r="R839" i="1"/>
  <c r="Q839" i="1"/>
  <c r="P839" i="1"/>
  <c r="O839" i="1"/>
  <c r="N837" i="1"/>
  <c r="N835" i="1" s="1"/>
  <c r="R835" i="1"/>
  <c r="Q835" i="1"/>
  <c r="P835" i="1"/>
  <c r="O835" i="1"/>
  <c r="N833" i="1"/>
  <c r="N831" i="1" s="1"/>
  <c r="R831" i="1"/>
  <c r="Q831" i="1"/>
  <c r="P831" i="1"/>
  <c r="O831" i="1"/>
  <c r="N829" i="1"/>
  <c r="N827" i="1" s="1"/>
  <c r="R827" i="1"/>
  <c r="Q827" i="1"/>
  <c r="P827" i="1"/>
  <c r="O827" i="1"/>
  <c r="N825" i="1"/>
  <c r="N823" i="1" s="1"/>
  <c r="R823" i="1"/>
  <c r="Q823" i="1"/>
  <c r="P823" i="1"/>
  <c r="O823" i="1"/>
  <c r="N821" i="1"/>
  <c r="N819" i="1" s="1"/>
  <c r="R819" i="1"/>
  <c r="Q819" i="1"/>
  <c r="P819" i="1"/>
  <c r="O819" i="1"/>
  <c r="N817" i="1"/>
  <c r="N815" i="1" s="1"/>
  <c r="R815" i="1"/>
  <c r="Q815" i="1"/>
  <c r="P815" i="1"/>
  <c r="O815" i="1"/>
  <c r="N813" i="1"/>
  <c r="N811" i="1" s="1"/>
  <c r="R811" i="1"/>
  <c r="Q811" i="1"/>
  <c r="P811" i="1"/>
  <c r="O811" i="1"/>
  <c r="N809" i="1"/>
  <c r="N807" i="1" s="1"/>
  <c r="R807" i="1"/>
  <c r="Q807" i="1"/>
  <c r="P807" i="1"/>
  <c r="O807" i="1"/>
  <c r="I845" i="1"/>
  <c r="M843" i="1"/>
  <c r="W843" i="1" s="1"/>
  <c r="L843" i="1"/>
  <c r="V843" i="1" s="1"/>
  <c r="K843" i="1"/>
  <c r="U843" i="1" s="1"/>
  <c r="J843" i="1"/>
  <c r="T843" i="1" s="1"/>
  <c r="I841" i="1"/>
  <c r="M839" i="1"/>
  <c r="L839" i="1"/>
  <c r="V839" i="1" s="1"/>
  <c r="K839" i="1"/>
  <c r="U839" i="1" s="1"/>
  <c r="J839" i="1"/>
  <c r="T839" i="1" s="1"/>
  <c r="I837" i="1"/>
  <c r="M835" i="1"/>
  <c r="L835" i="1"/>
  <c r="V835" i="1" s="1"/>
  <c r="K835" i="1"/>
  <c r="U835" i="1" s="1"/>
  <c r="J835" i="1"/>
  <c r="T835" i="1" s="1"/>
  <c r="I833" i="1"/>
  <c r="M831" i="1"/>
  <c r="L831" i="1"/>
  <c r="V831" i="1" s="1"/>
  <c r="K831" i="1"/>
  <c r="U831" i="1" s="1"/>
  <c r="J831" i="1"/>
  <c r="T831" i="1" s="1"/>
  <c r="I829" i="1"/>
  <c r="M827" i="1"/>
  <c r="W827" i="1" s="1"/>
  <c r="L827" i="1"/>
  <c r="V827" i="1" s="1"/>
  <c r="K827" i="1"/>
  <c r="U827" i="1" s="1"/>
  <c r="J827" i="1"/>
  <c r="T827" i="1" s="1"/>
  <c r="I825" i="1"/>
  <c r="M823" i="1"/>
  <c r="L823" i="1"/>
  <c r="V823" i="1" s="1"/>
  <c r="K823" i="1"/>
  <c r="U823" i="1" s="1"/>
  <c r="J823" i="1"/>
  <c r="T823" i="1" s="1"/>
  <c r="I821" i="1"/>
  <c r="M819" i="1"/>
  <c r="L819" i="1"/>
  <c r="V819" i="1" s="1"/>
  <c r="K819" i="1"/>
  <c r="U819" i="1" s="1"/>
  <c r="J819" i="1"/>
  <c r="T819" i="1" s="1"/>
  <c r="I817" i="1"/>
  <c r="M815" i="1"/>
  <c r="L815" i="1"/>
  <c r="V815" i="1" s="1"/>
  <c r="K815" i="1"/>
  <c r="U815" i="1" s="1"/>
  <c r="J815" i="1"/>
  <c r="T815" i="1" s="1"/>
  <c r="I813" i="1"/>
  <c r="M811" i="1"/>
  <c r="W811" i="1" s="1"/>
  <c r="L811" i="1"/>
  <c r="V811" i="1" s="1"/>
  <c r="K811" i="1"/>
  <c r="U811" i="1" s="1"/>
  <c r="J811" i="1"/>
  <c r="T811" i="1" s="1"/>
  <c r="I809" i="1"/>
  <c r="M807" i="1"/>
  <c r="L807" i="1"/>
  <c r="V807" i="1" s="1"/>
  <c r="K807" i="1"/>
  <c r="U807" i="1" s="1"/>
  <c r="J807" i="1"/>
  <c r="T807" i="1" s="1"/>
  <c r="N805" i="1"/>
  <c r="N803" i="1" s="1"/>
  <c r="R803" i="1"/>
  <c r="Q803" i="1"/>
  <c r="P803" i="1"/>
  <c r="O803" i="1"/>
  <c r="I805" i="1"/>
  <c r="M803" i="1"/>
  <c r="L803" i="1"/>
  <c r="V803" i="1" s="1"/>
  <c r="K803" i="1"/>
  <c r="U803" i="1" s="1"/>
  <c r="J803" i="1"/>
  <c r="T803" i="1" s="1"/>
  <c r="N801" i="1"/>
  <c r="N799" i="1" s="1"/>
  <c r="R799" i="1"/>
  <c r="Q799" i="1"/>
  <c r="P799" i="1"/>
  <c r="O799" i="1"/>
  <c r="I801" i="1"/>
  <c r="M799" i="1"/>
  <c r="L799" i="1"/>
  <c r="V799" i="1" s="1"/>
  <c r="K799" i="1"/>
  <c r="U799" i="1" s="1"/>
  <c r="J799" i="1"/>
  <c r="T799" i="1" s="1"/>
  <c r="D801" i="1"/>
  <c r="D799" i="1" s="1"/>
  <c r="H799" i="1"/>
  <c r="G799" i="1"/>
  <c r="F799" i="1"/>
  <c r="E799" i="1"/>
  <c r="N775" i="1"/>
  <c r="N774" i="1"/>
  <c r="I775" i="1"/>
  <c r="I774" i="1"/>
  <c r="N660" i="1"/>
  <c r="N659" i="1"/>
  <c r="N658" i="1"/>
  <c r="N657" i="1"/>
  <c r="R655" i="1"/>
  <c r="Q655" i="1"/>
  <c r="P655" i="1"/>
  <c r="O655" i="1"/>
  <c r="N654" i="1"/>
  <c r="N652" i="1" s="1"/>
  <c r="R652" i="1"/>
  <c r="Q652" i="1"/>
  <c r="P652" i="1"/>
  <c r="O652" i="1"/>
  <c r="N651" i="1"/>
  <c r="N650" i="1"/>
  <c r="N649" i="1"/>
  <c r="R648" i="1"/>
  <c r="Q648" i="1"/>
  <c r="P648" i="1"/>
  <c r="O648" i="1"/>
  <c r="N647" i="1"/>
  <c r="R646" i="1"/>
  <c r="Q646" i="1"/>
  <c r="P646" i="1"/>
  <c r="O646" i="1"/>
  <c r="N645" i="1"/>
  <c r="R644" i="1"/>
  <c r="Q644" i="1"/>
  <c r="P644" i="1"/>
  <c r="O644" i="1"/>
  <c r="N643" i="1"/>
  <c r="N642" i="1"/>
  <c r="I660" i="1"/>
  <c r="I659" i="1"/>
  <c r="I658" i="1"/>
  <c r="I657" i="1"/>
  <c r="M655" i="1"/>
  <c r="L655" i="1"/>
  <c r="K655" i="1"/>
  <c r="J655" i="1"/>
  <c r="I654" i="1"/>
  <c r="M652" i="1"/>
  <c r="L652" i="1"/>
  <c r="K652" i="1"/>
  <c r="J652" i="1"/>
  <c r="I651" i="1"/>
  <c r="I650" i="1"/>
  <c r="I649" i="1"/>
  <c r="M648" i="1"/>
  <c r="L648" i="1"/>
  <c r="K648" i="1"/>
  <c r="J648" i="1"/>
  <c r="I647" i="1"/>
  <c r="M646" i="1"/>
  <c r="L646" i="1"/>
  <c r="K646" i="1"/>
  <c r="J646" i="1"/>
  <c r="I645" i="1"/>
  <c r="M644" i="1"/>
  <c r="L644" i="1"/>
  <c r="K644" i="1"/>
  <c r="J644" i="1"/>
  <c r="I643" i="1"/>
  <c r="I642" i="1"/>
  <c r="E655" i="1"/>
  <c r="F655" i="1"/>
  <c r="G655" i="1"/>
  <c r="H655" i="1"/>
  <c r="D660" i="1"/>
  <c r="H648" i="1"/>
  <c r="G648" i="1"/>
  <c r="F648" i="1"/>
  <c r="E648" i="1"/>
  <c r="H646" i="1"/>
  <c r="G646" i="1"/>
  <c r="F646" i="1"/>
  <c r="E646" i="1"/>
  <c r="D649" i="1"/>
  <c r="D647" i="1"/>
  <c r="D643" i="1"/>
  <c r="D645" i="1"/>
  <c r="E644" i="1"/>
  <c r="F644" i="1"/>
  <c r="G644" i="1"/>
  <c r="H644" i="1"/>
  <c r="W807" i="1" l="1"/>
  <c r="W823" i="1"/>
  <c r="W839" i="1"/>
  <c r="W819" i="1"/>
  <c r="W835" i="1"/>
  <c r="W815" i="1"/>
  <c r="W831" i="1"/>
  <c r="W799" i="1"/>
  <c r="W803" i="1"/>
  <c r="S642" i="1"/>
  <c r="T648" i="1"/>
  <c r="U652" i="1"/>
  <c r="S643" i="1"/>
  <c r="V646" i="1"/>
  <c r="U648" i="1"/>
  <c r="S650" i="1"/>
  <c r="V652" i="1"/>
  <c r="U655" i="1"/>
  <c r="S658" i="1"/>
  <c r="S774" i="1"/>
  <c r="I811" i="1"/>
  <c r="S811" i="1" s="1"/>
  <c r="S813" i="1"/>
  <c r="I827" i="1"/>
  <c r="S827" i="1" s="1"/>
  <c r="S829" i="1"/>
  <c r="I843" i="1"/>
  <c r="S843" i="1" s="1"/>
  <c r="S845" i="1"/>
  <c r="U646" i="1"/>
  <c r="T655" i="1"/>
  <c r="I807" i="1"/>
  <c r="S807" i="1" s="1"/>
  <c r="S809" i="1"/>
  <c r="I839" i="1"/>
  <c r="S839" i="1" s="1"/>
  <c r="S841" i="1"/>
  <c r="W644" i="1"/>
  <c r="T644" i="1"/>
  <c r="S645" i="1"/>
  <c r="W646" i="1"/>
  <c r="V648" i="1"/>
  <c r="S651" i="1"/>
  <c r="W652" i="1"/>
  <c r="V655" i="1"/>
  <c r="S659" i="1"/>
  <c r="S775" i="1"/>
  <c r="I803" i="1"/>
  <c r="S803" i="1" s="1"/>
  <c r="S805" i="1"/>
  <c r="I815" i="1"/>
  <c r="S815" i="1" s="1"/>
  <c r="S817" i="1"/>
  <c r="I831" i="1"/>
  <c r="S831" i="1" s="1"/>
  <c r="S833" i="1"/>
  <c r="V644" i="1"/>
  <c r="S649" i="1"/>
  <c r="S657" i="1"/>
  <c r="I799" i="1"/>
  <c r="S799" i="1" s="1"/>
  <c r="S801" i="1"/>
  <c r="I823" i="1"/>
  <c r="S823" i="1" s="1"/>
  <c r="S825" i="1"/>
  <c r="I406" i="1"/>
  <c r="S406" i="1" s="1"/>
  <c r="S408" i="1"/>
  <c r="U644" i="1"/>
  <c r="T646" i="1"/>
  <c r="S647" i="1"/>
  <c r="W648" i="1"/>
  <c r="T652" i="1"/>
  <c r="I652" i="1"/>
  <c r="S654" i="1"/>
  <c r="W655" i="1"/>
  <c r="S660" i="1"/>
  <c r="I819" i="1"/>
  <c r="S819" i="1" s="1"/>
  <c r="S821" i="1"/>
  <c r="I835" i="1"/>
  <c r="S835" i="1" s="1"/>
  <c r="S837" i="1"/>
  <c r="R640" i="1"/>
  <c r="I771" i="1"/>
  <c r="O640" i="1"/>
  <c r="D646" i="1"/>
  <c r="Q640" i="1"/>
  <c r="K640" i="1"/>
  <c r="L640" i="1"/>
  <c r="N646" i="1"/>
  <c r="J640" i="1"/>
  <c r="I648" i="1"/>
  <c r="I655" i="1"/>
  <c r="D644" i="1"/>
  <c r="D648" i="1"/>
  <c r="I644" i="1"/>
  <c r="M640" i="1"/>
  <c r="N644" i="1"/>
  <c r="I646" i="1"/>
  <c r="N655" i="1"/>
  <c r="N648" i="1"/>
  <c r="P640" i="1"/>
  <c r="U640" i="1" l="1"/>
  <c r="W640" i="1"/>
  <c r="V640" i="1"/>
  <c r="T640" i="1"/>
  <c r="S655" i="1"/>
  <c r="S646" i="1"/>
  <c r="S652" i="1"/>
  <c r="S644" i="1"/>
  <c r="S648" i="1"/>
  <c r="I640" i="1"/>
  <c r="N640" i="1"/>
  <c r="N636" i="1"/>
  <c r="N637" i="1"/>
  <c r="N638" i="1"/>
  <c r="I636" i="1"/>
  <c r="I637" i="1"/>
  <c r="I638" i="1"/>
  <c r="I635" i="1"/>
  <c r="N635" i="1"/>
  <c r="R633" i="1"/>
  <c r="R626" i="1" s="1"/>
  <c r="Q633" i="1"/>
  <c r="P633" i="1"/>
  <c r="P626" i="1" s="1"/>
  <c r="O633" i="1"/>
  <c r="O626" i="1" s="1"/>
  <c r="N632" i="1"/>
  <c r="N631" i="1"/>
  <c r="N630" i="1"/>
  <c r="N629" i="1"/>
  <c r="N628" i="1"/>
  <c r="Q626" i="1"/>
  <c r="M633" i="1"/>
  <c r="L633" i="1"/>
  <c r="K633" i="1"/>
  <c r="J633" i="1"/>
  <c r="I632" i="1"/>
  <c r="I631" i="1"/>
  <c r="I630" i="1"/>
  <c r="I629" i="1"/>
  <c r="I628" i="1"/>
  <c r="L626" i="1"/>
  <c r="K626" i="1"/>
  <c r="U626" i="1" s="1"/>
  <c r="J626" i="1"/>
  <c r="T626" i="1" s="1"/>
  <c r="E633" i="1"/>
  <c r="E626" i="1" s="1"/>
  <c r="F633" i="1"/>
  <c r="F626" i="1" s="1"/>
  <c r="G633" i="1"/>
  <c r="G626" i="1" s="1"/>
  <c r="H633" i="1"/>
  <c r="H626" i="1" s="1"/>
  <c r="N624" i="1"/>
  <c r="N622" i="1" s="1"/>
  <c r="R622" i="1"/>
  <c r="Q622" i="1"/>
  <c r="P622" i="1"/>
  <c r="O622" i="1"/>
  <c r="I624" i="1"/>
  <c r="M622" i="1"/>
  <c r="L622" i="1"/>
  <c r="V622" i="1" s="1"/>
  <c r="K622" i="1"/>
  <c r="U622" i="1" s="1"/>
  <c r="J622" i="1"/>
  <c r="T622" i="1" s="1"/>
  <c r="S640" i="1" l="1"/>
  <c r="W622" i="1"/>
  <c r="V626" i="1"/>
  <c r="S636" i="1"/>
  <c r="S628" i="1"/>
  <c r="S632" i="1"/>
  <c r="M626" i="1"/>
  <c r="W626" i="1" s="1"/>
  <c r="W633" i="1"/>
  <c r="S635" i="1"/>
  <c r="I622" i="1"/>
  <c r="S622" i="1" s="1"/>
  <c r="S624" i="1"/>
  <c r="S631" i="1"/>
  <c r="S629" i="1"/>
  <c r="T633" i="1"/>
  <c r="S638" i="1"/>
  <c r="V633" i="1"/>
  <c r="S630" i="1"/>
  <c r="U633" i="1"/>
  <c r="S637" i="1"/>
  <c r="I633" i="1"/>
  <c r="N633" i="1"/>
  <c r="N626" i="1" s="1"/>
  <c r="R617" i="1"/>
  <c r="M617" i="1"/>
  <c r="I620" i="1"/>
  <c r="N620" i="1"/>
  <c r="N619" i="1"/>
  <c r="I619" i="1"/>
  <c r="D619" i="1"/>
  <c r="D617" i="1" s="1"/>
  <c r="Q617" i="1"/>
  <c r="P617" i="1"/>
  <c r="O617" i="1"/>
  <c r="L617" i="1"/>
  <c r="V617" i="1" s="1"/>
  <c r="K617" i="1"/>
  <c r="U617" i="1" s="1"/>
  <c r="J617" i="1"/>
  <c r="T617" i="1" s="1"/>
  <c r="H617" i="1"/>
  <c r="G617" i="1"/>
  <c r="F617" i="1"/>
  <c r="E617" i="1"/>
  <c r="N615" i="1"/>
  <c r="N613" i="1" s="1"/>
  <c r="R613" i="1"/>
  <c r="Q613" i="1"/>
  <c r="P613" i="1"/>
  <c r="O613" i="1"/>
  <c r="I615" i="1"/>
  <c r="M613" i="1"/>
  <c r="L613" i="1"/>
  <c r="V613" i="1" s="1"/>
  <c r="K613" i="1"/>
  <c r="U613" i="1" s="1"/>
  <c r="J613" i="1"/>
  <c r="T613" i="1" s="1"/>
  <c r="N611" i="1"/>
  <c r="N609" i="1" s="1"/>
  <c r="R609" i="1"/>
  <c r="Q609" i="1"/>
  <c r="P609" i="1"/>
  <c r="O609" i="1"/>
  <c r="I611" i="1"/>
  <c r="M609" i="1"/>
  <c r="L609" i="1"/>
  <c r="V609" i="1" s="1"/>
  <c r="K609" i="1"/>
  <c r="U609" i="1" s="1"/>
  <c r="J609" i="1"/>
  <c r="T609" i="1" s="1"/>
  <c r="N509" i="1"/>
  <c r="N507" i="1" s="1"/>
  <c r="R507" i="1"/>
  <c r="Q507" i="1"/>
  <c r="P507" i="1"/>
  <c r="O507" i="1"/>
  <c r="I509" i="1"/>
  <c r="M507" i="1"/>
  <c r="L507" i="1"/>
  <c r="V507" i="1" s="1"/>
  <c r="K507" i="1"/>
  <c r="U507" i="1" s="1"/>
  <c r="J507" i="1"/>
  <c r="T507" i="1" s="1"/>
  <c r="N497" i="1"/>
  <c r="N498" i="1"/>
  <c r="N499" i="1"/>
  <c r="N500" i="1"/>
  <c r="N501" i="1"/>
  <c r="I497" i="1"/>
  <c r="I498" i="1"/>
  <c r="I499" i="1"/>
  <c r="I500" i="1"/>
  <c r="I501" i="1"/>
  <c r="N496" i="1"/>
  <c r="N495" i="1"/>
  <c r="N494" i="1"/>
  <c r="R492" i="1"/>
  <c r="Q492" i="1"/>
  <c r="P492" i="1"/>
  <c r="O492" i="1"/>
  <c r="I496" i="1"/>
  <c r="I495" i="1"/>
  <c r="I494" i="1"/>
  <c r="M492" i="1"/>
  <c r="L492" i="1"/>
  <c r="K492" i="1"/>
  <c r="U492" i="1" s="1"/>
  <c r="J492" i="1"/>
  <c r="T492" i="1" s="1"/>
  <c r="E492" i="1"/>
  <c r="F492" i="1"/>
  <c r="G492" i="1"/>
  <c r="H492" i="1"/>
  <c r="D496" i="1"/>
  <c r="D495" i="1"/>
  <c r="N490" i="1"/>
  <c r="N489" i="1"/>
  <c r="N488" i="1"/>
  <c r="N487" i="1"/>
  <c r="N486" i="1"/>
  <c r="R484" i="1"/>
  <c r="Q484" i="1"/>
  <c r="P484" i="1"/>
  <c r="O484" i="1"/>
  <c r="I490" i="1"/>
  <c r="I489" i="1"/>
  <c r="I488" i="1"/>
  <c r="I487" i="1"/>
  <c r="I486" i="1"/>
  <c r="M484" i="1"/>
  <c r="L484" i="1"/>
  <c r="V484" i="1" s="1"/>
  <c r="K484" i="1"/>
  <c r="U484" i="1" s="1"/>
  <c r="J484" i="1"/>
  <c r="E484" i="1"/>
  <c r="F484" i="1"/>
  <c r="G484" i="1"/>
  <c r="H484" i="1"/>
  <c r="D490" i="1"/>
  <c r="D487" i="1"/>
  <c r="N266" i="1"/>
  <c r="N264" i="1" s="1"/>
  <c r="R264" i="1"/>
  <c r="Q264" i="1"/>
  <c r="P264" i="1"/>
  <c r="O264" i="1"/>
  <c r="I266" i="1"/>
  <c r="M264" i="1"/>
  <c r="L264" i="1"/>
  <c r="V264" i="1" s="1"/>
  <c r="K264" i="1"/>
  <c r="U264" i="1" s="1"/>
  <c r="J264" i="1"/>
  <c r="T264" i="1" s="1"/>
  <c r="N262" i="1"/>
  <c r="N261" i="1"/>
  <c r="N260" i="1"/>
  <c r="N259" i="1"/>
  <c r="N258" i="1"/>
  <c r="I262" i="1"/>
  <c r="I261" i="1"/>
  <c r="I260" i="1"/>
  <c r="I259" i="1"/>
  <c r="I258" i="1"/>
  <c r="M256" i="1"/>
  <c r="W256" i="1" s="1"/>
  <c r="L256" i="1"/>
  <c r="V256" i="1" s="1"/>
  <c r="K256" i="1"/>
  <c r="U256" i="1" s="1"/>
  <c r="J256" i="1"/>
  <c r="T256" i="1" s="1"/>
  <c r="D262" i="1"/>
  <c r="N254" i="1"/>
  <c r="N253" i="1"/>
  <c r="N252" i="1"/>
  <c r="N251" i="1"/>
  <c r="R249" i="1"/>
  <c r="Q249" i="1"/>
  <c r="P249" i="1"/>
  <c r="O249" i="1"/>
  <c r="I254" i="1"/>
  <c r="I253" i="1"/>
  <c r="I252" i="1"/>
  <c r="I251" i="1"/>
  <c r="M249" i="1"/>
  <c r="W249" i="1" s="1"/>
  <c r="L249" i="1"/>
  <c r="V249" i="1" s="1"/>
  <c r="K249" i="1"/>
  <c r="U249" i="1" s="1"/>
  <c r="J249" i="1"/>
  <c r="T249" i="1" s="1"/>
  <c r="N247" i="1"/>
  <c r="N246" i="1"/>
  <c r="N245" i="1"/>
  <c r="I247" i="1"/>
  <c r="I246" i="1"/>
  <c r="I245" i="1"/>
  <c r="E227" i="1"/>
  <c r="F227" i="1"/>
  <c r="G227" i="1"/>
  <c r="H227" i="1"/>
  <c r="P231" i="1"/>
  <c r="P227" i="1" s="1"/>
  <c r="R231" i="1"/>
  <c r="R227" i="1" s="1"/>
  <c r="O231" i="1"/>
  <c r="O227" i="1" s="1"/>
  <c r="K231" i="1"/>
  <c r="M231" i="1"/>
  <c r="J231" i="1"/>
  <c r="D231" i="1"/>
  <c r="Q234" i="1"/>
  <c r="Q231" i="1" s="1"/>
  <c r="Q227" i="1" s="1"/>
  <c r="L234" i="1"/>
  <c r="W264" i="1" l="1"/>
  <c r="W484" i="1"/>
  <c r="V492" i="1"/>
  <c r="T484" i="1"/>
  <c r="W507" i="1"/>
  <c r="W613" i="1"/>
  <c r="W492" i="1"/>
  <c r="W609" i="1"/>
  <c r="W617" i="1"/>
  <c r="N256" i="1"/>
  <c r="K227" i="1"/>
  <c r="U227" i="1" s="1"/>
  <c r="U231" i="1"/>
  <c r="S245" i="1"/>
  <c r="S253" i="1"/>
  <c r="S246" i="1"/>
  <c r="S254" i="1"/>
  <c r="S260" i="1"/>
  <c r="I264" i="1"/>
  <c r="S264" i="1" s="1"/>
  <c r="S266" i="1"/>
  <c r="S486" i="1"/>
  <c r="S490" i="1"/>
  <c r="S494" i="1"/>
  <c r="S499" i="1"/>
  <c r="I507" i="1"/>
  <c r="S507" i="1" s="1"/>
  <c r="S509" i="1"/>
  <c r="I613" i="1"/>
  <c r="S613" i="1" s="1"/>
  <c r="S615" i="1"/>
  <c r="S620" i="1"/>
  <c r="I626" i="1"/>
  <c r="S626" i="1" s="1"/>
  <c r="S633" i="1"/>
  <c r="S489" i="1"/>
  <c r="J227" i="1"/>
  <c r="T227" i="1" s="1"/>
  <c r="T231" i="1"/>
  <c r="S247" i="1"/>
  <c r="S251" i="1"/>
  <c r="S261" i="1"/>
  <c r="S487" i="1"/>
  <c r="S495" i="1"/>
  <c r="S498" i="1"/>
  <c r="S619" i="1"/>
  <c r="S259" i="1"/>
  <c r="S500" i="1"/>
  <c r="L231" i="1"/>
  <c r="V234" i="1"/>
  <c r="M227" i="1"/>
  <c r="W227" i="1" s="1"/>
  <c r="W231" i="1"/>
  <c r="N243" i="1"/>
  <c r="S252" i="1"/>
  <c r="S258" i="1"/>
  <c r="S262" i="1"/>
  <c r="S488" i="1"/>
  <c r="S496" i="1"/>
  <c r="S501" i="1"/>
  <c r="S497" i="1"/>
  <c r="I609" i="1"/>
  <c r="S609" i="1" s="1"/>
  <c r="S611" i="1"/>
  <c r="I243" i="1"/>
  <c r="I617" i="1"/>
  <c r="N617" i="1"/>
  <c r="I492" i="1"/>
  <c r="N492" i="1"/>
  <c r="I484" i="1"/>
  <c r="N484" i="1"/>
  <c r="N249" i="1"/>
  <c r="I256" i="1"/>
  <c r="I249" i="1"/>
  <c r="N231" i="1"/>
  <c r="S243" i="1" l="1"/>
  <c r="S484" i="1"/>
  <c r="S617" i="1"/>
  <c r="S249" i="1"/>
  <c r="S492" i="1"/>
  <c r="S256" i="1"/>
  <c r="L227" i="1"/>
  <c r="V227" i="1" s="1"/>
  <c r="V231" i="1"/>
  <c r="R219" i="1"/>
  <c r="R217" i="1" s="1"/>
  <c r="Q219" i="1"/>
  <c r="Q217" i="1" s="1"/>
  <c r="P219" i="1"/>
  <c r="P217" i="1" s="1"/>
  <c r="O219" i="1"/>
  <c r="O217" i="1" s="1"/>
  <c r="K219" i="1"/>
  <c r="K217" i="1" s="1"/>
  <c r="U217" i="1" s="1"/>
  <c r="L219" i="1"/>
  <c r="L217" i="1" s="1"/>
  <c r="V217" i="1" s="1"/>
  <c r="M219" i="1"/>
  <c r="M217" i="1" s="1"/>
  <c r="W217" i="1" s="1"/>
  <c r="J219" i="1"/>
  <c r="J217" i="1" s="1"/>
  <c r="T217" i="1" s="1"/>
  <c r="N220" i="1"/>
  <c r="N221" i="1"/>
  <c r="I220" i="1"/>
  <c r="I221" i="1"/>
  <c r="D220" i="1"/>
  <c r="D221" i="1"/>
  <c r="I231" i="1"/>
  <c r="N241" i="1"/>
  <c r="N240" i="1"/>
  <c r="N239" i="1"/>
  <c r="N238" i="1"/>
  <c r="N230" i="1"/>
  <c r="N229" i="1"/>
  <c r="I241" i="1"/>
  <c r="I240" i="1"/>
  <c r="I239" i="1"/>
  <c r="I238" i="1"/>
  <c r="I230" i="1"/>
  <c r="I229" i="1"/>
  <c r="D239" i="1"/>
  <c r="N225" i="1"/>
  <c r="N224" i="1"/>
  <c r="N223" i="1"/>
  <c r="N222" i="1"/>
  <c r="I225" i="1"/>
  <c r="I224" i="1"/>
  <c r="I223" i="1"/>
  <c r="I222" i="1"/>
  <c r="D223" i="1"/>
  <c r="D224" i="1"/>
  <c r="D225" i="1"/>
  <c r="D219" i="1"/>
  <c r="N45" i="1"/>
  <c r="N44" i="1"/>
  <c r="R42" i="1"/>
  <c r="Q42" i="1"/>
  <c r="P42" i="1"/>
  <c r="O42" i="1"/>
  <c r="I45" i="1"/>
  <c r="I44" i="1"/>
  <c r="M42" i="1"/>
  <c r="L42" i="1"/>
  <c r="V42" i="1" s="1"/>
  <c r="K42" i="1"/>
  <c r="U42" i="1" s="1"/>
  <c r="J42" i="1"/>
  <c r="T42" i="1" s="1"/>
  <c r="N40" i="1"/>
  <c r="N39" i="1"/>
  <c r="R37" i="1"/>
  <c r="Q37" i="1"/>
  <c r="P37" i="1"/>
  <c r="O37" i="1"/>
  <c r="I40" i="1"/>
  <c r="I39" i="1"/>
  <c r="M37" i="1"/>
  <c r="L37" i="1"/>
  <c r="V37" i="1" s="1"/>
  <c r="K37" i="1"/>
  <c r="U37" i="1" s="1"/>
  <c r="J37" i="1"/>
  <c r="N35" i="1"/>
  <c r="N34" i="1"/>
  <c r="R32" i="1"/>
  <c r="Q32" i="1"/>
  <c r="P32" i="1"/>
  <c r="O32" i="1"/>
  <c r="I35" i="1"/>
  <c r="I34" i="1"/>
  <c r="M32" i="1"/>
  <c r="L32" i="1"/>
  <c r="V32" i="1" s="1"/>
  <c r="K32" i="1"/>
  <c r="U32" i="1" s="1"/>
  <c r="J32" i="1"/>
  <c r="T32" i="1" s="1"/>
  <c r="R22" i="1"/>
  <c r="Q22" i="1"/>
  <c r="P22" i="1"/>
  <c r="O22" i="1"/>
  <c r="M22" i="1"/>
  <c r="W22" i="1" s="1"/>
  <c r="L22" i="1"/>
  <c r="V22" i="1" s="1"/>
  <c r="K22" i="1"/>
  <c r="U22" i="1" s="1"/>
  <c r="J22" i="1"/>
  <c r="T22" i="1" s="1"/>
  <c r="H22" i="1"/>
  <c r="G22" i="1"/>
  <c r="F22" i="1"/>
  <c r="N29" i="1"/>
  <c r="I29" i="1"/>
  <c r="F16" i="1"/>
  <c r="G16" i="1"/>
  <c r="H16" i="1"/>
  <c r="J16" i="1"/>
  <c r="T16" i="1" s="1"/>
  <c r="K16" i="1"/>
  <c r="U16" i="1" s="1"/>
  <c r="L16" i="1"/>
  <c r="M16" i="1"/>
  <c r="O16" i="1"/>
  <c r="P16" i="1"/>
  <c r="Q16" i="1"/>
  <c r="R16" i="1"/>
  <c r="R10" i="1" s="1"/>
  <c r="E16" i="1"/>
  <c r="D20" i="1"/>
  <c r="I20" i="1"/>
  <c r="N20" i="1"/>
  <c r="N18" i="1"/>
  <c r="N19" i="1"/>
  <c r="I19" i="1"/>
  <c r="T37" i="1" l="1"/>
  <c r="V16" i="1"/>
  <c r="Q10" i="1"/>
  <c r="W16" i="1"/>
  <c r="W32" i="1"/>
  <c r="W37" i="1"/>
  <c r="W42" i="1"/>
  <c r="S238" i="1"/>
  <c r="S29" i="1"/>
  <c r="S222" i="1"/>
  <c r="S239" i="1"/>
  <c r="S221" i="1"/>
  <c r="T219" i="1"/>
  <c r="S225" i="1"/>
  <c r="U219" i="1"/>
  <c r="S34" i="1"/>
  <c r="S39" i="1"/>
  <c r="S44" i="1"/>
  <c r="S223" i="1"/>
  <c r="S229" i="1"/>
  <c r="S240" i="1"/>
  <c r="S231" i="1"/>
  <c r="S220" i="1"/>
  <c r="W219" i="1"/>
  <c r="S20" i="1"/>
  <c r="S35" i="1"/>
  <c r="S40" i="1"/>
  <c r="S45" i="1"/>
  <c r="S224" i="1"/>
  <c r="S230" i="1"/>
  <c r="S241" i="1"/>
  <c r="V219" i="1"/>
  <c r="S19" i="1"/>
  <c r="I37" i="1"/>
  <c r="N32" i="1"/>
  <c r="I227" i="1"/>
  <c r="N227" i="1"/>
  <c r="N37" i="1"/>
  <c r="I32" i="1"/>
  <c r="S32" i="1" s="1"/>
  <c r="N16" i="1"/>
  <c r="N42" i="1"/>
  <c r="N219" i="1"/>
  <c r="N217" i="1" s="1"/>
  <c r="I219" i="1"/>
  <c r="I217" i="1" s="1"/>
  <c r="S217" i="1" s="1"/>
  <c r="I42" i="1"/>
  <c r="F341" i="1"/>
  <c r="D335" i="1"/>
  <c r="D334" i="1"/>
  <c r="D301" i="1"/>
  <c r="D300" i="1"/>
  <c r="E249" i="1"/>
  <c r="F249" i="1"/>
  <c r="G249" i="1"/>
  <c r="H249" i="1"/>
  <c r="D253" i="1"/>
  <c r="D254" i="1"/>
  <c r="D246" i="1"/>
  <c r="D238" i="1"/>
  <c r="E42" i="1"/>
  <c r="F42" i="1"/>
  <c r="G42" i="1"/>
  <c r="H42" i="1"/>
  <c r="D44" i="1"/>
  <c r="E37" i="1"/>
  <c r="H37" i="1"/>
  <c r="F37" i="1"/>
  <c r="G37" i="1"/>
  <c r="D39" i="1"/>
  <c r="E32" i="1"/>
  <c r="F32" i="1"/>
  <c r="G32" i="1"/>
  <c r="H32" i="1"/>
  <c r="D34" i="1"/>
  <c r="E22" i="1"/>
  <c r="D29" i="1"/>
  <c r="D19" i="1"/>
  <c r="D24" i="1"/>
  <c r="D14" i="1"/>
  <c r="D12" i="1" s="1"/>
  <c r="S37" i="1" l="1"/>
  <c r="S42" i="1"/>
  <c r="S227" i="1"/>
  <c r="S219" i="1"/>
  <c r="J12" i="1"/>
  <c r="K12" i="1"/>
  <c r="L12" i="1"/>
  <c r="M12" i="1"/>
  <c r="O12" i="1"/>
  <c r="O10" i="1" s="1"/>
  <c r="P12" i="1"/>
  <c r="I14" i="1"/>
  <c r="N14" i="1"/>
  <c r="I18" i="1"/>
  <c r="I24" i="1"/>
  <c r="N24" i="1"/>
  <c r="I25" i="1"/>
  <c r="N25" i="1"/>
  <c r="I26" i="1"/>
  <c r="N26" i="1"/>
  <c r="I27" i="1"/>
  <c r="N27" i="1"/>
  <c r="I28" i="1"/>
  <c r="N28" i="1"/>
  <c r="I30" i="1"/>
  <c r="N30" i="1"/>
  <c r="U12" i="1" l="1"/>
  <c r="K10" i="1"/>
  <c r="T12" i="1"/>
  <c r="J10" i="1"/>
  <c r="T10" i="1" s="1"/>
  <c r="V12" i="1"/>
  <c r="L10" i="1"/>
  <c r="V10" i="1" s="1"/>
  <c r="M10" i="1"/>
  <c r="W10" i="1" s="1"/>
  <c r="W12" i="1"/>
  <c r="I16" i="1"/>
  <c r="S16" i="1" s="1"/>
  <c r="S18" i="1"/>
  <c r="S30" i="1"/>
  <c r="S27" i="1"/>
  <c r="S25" i="1"/>
  <c r="I12" i="1"/>
  <c r="S28" i="1"/>
  <c r="S26" i="1"/>
  <c r="S24" i="1"/>
  <c r="N12" i="1"/>
  <c r="S14" i="1"/>
  <c r="I22" i="1"/>
  <c r="N22" i="1"/>
  <c r="S22" i="1" l="1"/>
  <c r="I10" i="1"/>
  <c r="S12" i="1"/>
  <c r="D635" i="1"/>
  <c r="D633" i="1" s="1"/>
  <c r="D525" i="1" l="1"/>
  <c r="D524" i="1" s="1"/>
  <c r="D522" i="1" s="1"/>
  <c r="G522" i="1"/>
  <c r="F522" i="1"/>
  <c r="E522" i="1"/>
  <c r="H522" i="1"/>
  <c r="D517" i="1"/>
  <c r="D516" i="1" s="1"/>
  <c r="D514" i="1" s="1"/>
  <c r="E516" i="1"/>
  <c r="E514" i="1" s="1"/>
  <c r="F516" i="1"/>
  <c r="F514" i="1" s="1"/>
  <c r="G516" i="1"/>
  <c r="G514" i="1" s="1"/>
  <c r="H516" i="1"/>
  <c r="H514" i="1" s="1"/>
  <c r="D337" i="1" l="1"/>
  <c r="D336" i="1"/>
  <c r="D240" i="1"/>
  <c r="D845" i="1" l="1"/>
  <c r="D843" i="1" s="1"/>
  <c r="H843" i="1"/>
  <c r="G843" i="1"/>
  <c r="F843" i="1"/>
  <c r="E843" i="1"/>
  <c r="D841" i="1"/>
  <c r="D839" i="1" s="1"/>
  <c r="H839" i="1"/>
  <c r="G839" i="1"/>
  <c r="F839" i="1"/>
  <c r="E839" i="1"/>
  <c r="D837" i="1"/>
  <c r="D835" i="1" s="1"/>
  <c r="H835" i="1"/>
  <c r="G835" i="1"/>
  <c r="F835" i="1"/>
  <c r="E835" i="1"/>
  <c r="D833" i="1"/>
  <c r="D831" i="1" s="1"/>
  <c r="H831" i="1"/>
  <c r="G831" i="1"/>
  <c r="F831" i="1"/>
  <c r="E831" i="1"/>
  <c r="D829" i="1"/>
  <c r="D827" i="1" s="1"/>
  <c r="H827" i="1"/>
  <c r="G827" i="1"/>
  <c r="F827" i="1"/>
  <c r="E827" i="1"/>
  <c r="D825" i="1"/>
  <c r="D823" i="1" s="1"/>
  <c r="H823" i="1"/>
  <c r="G823" i="1"/>
  <c r="F823" i="1"/>
  <c r="E823" i="1"/>
  <c r="D821" i="1"/>
  <c r="D819" i="1" s="1"/>
  <c r="H819" i="1"/>
  <c r="G819" i="1"/>
  <c r="F819" i="1"/>
  <c r="E819" i="1"/>
  <c r="D817" i="1"/>
  <c r="D815" i="1" s="1"/>
  <c r="H815" i="1"/>
  <c r="G815" i="1"/>
  <c r="F815" i="1"/>
  <c r="E815" i="1"/>
  <c r="D813" i="1"/>
  <c r="D811" i="1" s="1"/>
  <c r="H811" i="1"/>
  <c r="G811" i="1"/>
  <c r="F811" i="1"/>
  <c r="E811" i="1"/>
  <c r="D809" i="1"/>
  <c r="D807" i="1" s="1"/>
  <c r="H807" i="1"/>
  <c r="G807" i="1"/>
  <c r="F807" i="1"/>
  <c r="E807" i="1"/>
  <c r="D805" i="1"/>
  <c r="D803" i="1" s="1"/>
  <c r="H803" i="1"/>
  <c r="G803" i="1"/>
  <c r="F803" i="1"/>
  <c r="E803" i="1"/>
  <c r="D791" i="1"/>
  <c r="D787" i="1"/>
  <c r="D786" i="1"/>
  <c r="D785" i="1"/>
  <c r="D782" i="1"/>
  <c r="D775" i="1"/>
  <c r="D774" i="1"/>
  <c r="D671" i="1"/>
  <c r="D669" i="1"/>
  <c r="D667" i="1" s="1"/>
  <c r="H667" i="1"/>
  <c r="H662" i="1" s="1"/>
  <c r="G667" i="1"/>
  <c r="G662" i="1" s="1"/>
  <c r="F667" i="1"/>
  <c r="F662" i="1" s="1"/>
  <c r="E667" i="1"/>
  <c r="E662" i="1" s="1"/>
  <c r="D666" i="1"/>
  <c r="D659" i="1"/>
  <c r="D658" i="1"/>
  <c r="D657" i="1"/>
  <c r="D654" i="1"/>
  <c r="D652" i="1" s="1"/>
  <c r="H652" i="1"/>
  <c r="H640" i="1" s="1"/>
  <c r="G652" i="1"/>
  <c r="G640" i="1" s="1"/>
  <c r="F652" i="1"/>
  <c r="F640" i="1" s="1"/>
  <c r="E652" i="1"/>
  <c r="E640" i="1" s="1"/>
  <c r="D651" i="1"/>
  <c r="D650" i="1"/>
  <c r="D642" i="1"/>
  <c r="D632" i="1"/>
  <c r="D631" i="1"/>
  <c r="D630" i="1"/>
  <c r="D629" i="1"/>
  <c r="D628" i="1"/>
  <c r="D624" i="1"/>
  <c r="D622" i="1" s="1"/>
  <c r="H622" i="1"/>
  <c r="G622" i="1"/>
  <c r="F622" i="1"/>
  <c r="E622" i="1"/>
  <c r="D615" i="1"/>
  <c r="D613" i="1" s="1"/>
  <c r="H613" i="1"/>
  <c r="G613" i="1"/>
  <c r="F613" i="1"/>
  <c r="E613" i="1"/>
  <c r="D611" i="1"/>
  <c r="D609" i="1" s="1"/>
  <c r="H609" i="1"/>
  <c r="G609" i="1"/>
  <c r="F609" i="1"/>
  <c r="E609" i="1"/>
  <c r="D607" i="1"/>
  <c r="D528" i="1" s="1"/>
  <c r="D521" i="1"/>
  <c r="D520" i="1" s="1"/>
  <c r="D518" i="1" s="1"/>
  <c r="H520" i="1"/>
  <c r="H518" i="1" s="1"/>
  <c r="H511" i="1" s="1"/>
  <c r="G520" i="1"/>
  <c r="G518" i="1" s="1"/>
  <c r="G511" i="1" s="1"/>
  <c r="F520" i="1"/>
  <c r="F518" i="1" s="1"/>
  <c r="F511" i="1" s="1"/>
  <c r="E520" i="1"/>
  <c r="E518" i="1" s="1"/>
  <c r="E511" i="1" s="1"/>
  <c r="D513" i="1"/>
  <c r="D509" i="1"/>
  <c r="D507" i="1" s="1"/>
  <c r="H507" i="1"/>
  <c r="G507" i="1"/>
  <c r="F507" i="1"/>
  <c r="E507" i="1"/>
  <c r="H47" i="1"/>
  <c r="G47" i="1"/>
  <c r="F47" i="1"/>
  <c r="E47" i="1"/>
  <c r="D494" i="1"/>
  <c r="D492" i="1" s="1"/>
  <c r="D489" i="1"/>
  <c r="D488" i="1"/>
  <c r="D486" i="1"/>
  <c r="D482" i="1"/>
  <c r="D481" i="1"/>
  <c r="D480" i="1"/>
  <c r="D479" i="1" s="1"/>
  <c r="D477" i="1" s="1"/>
  <c r="H479" i="1"/>
  <c r="H477" i="1" s="1"/>
  <c r="G479" i="1"/>
  <c r="G477" i="1" s="1"/>
  <c r="F479" i="1"/>
  <c r="F477" i="1" s="1"/>
  <c r="E479" i="1"/>
  <c r="E477" i="1" s="1"/>
  <c r="D476" i="1"/>
  <c r="D475" i="1"/>
  <c r="D472" i="1"/>
  <c r="D471" i="1" s="1"/>
  <c r="D469" i="1" s="1"/>
  <c r="H471" i="1"/>
  <c r="H469" i="1" s="1"/>
  <c r="G471" i="1"/>
  <c r="G469" i="1" s="1"/>
  <c r="F471" i="1"/>
  <c r="F469" i="1" s="1"/>
  <c r="E471" i="1"/>
  <c r="E469" i="1" s="1"/>
  <c r="D455" i="1"/>
  <c r="D447" i="1"/>
  <c r="H447" i="1"/>
  <c r="G447" i="1"/>
  <c r="F447" i="1"/>
  <c r="E447" i="1"/>
  <c r="D446" i="1"/>
  <c r="D445" i="1" s="1"/>
  <c r="H445" i="1"/>
  <c r="G445" i="1"/>
  <c r="F445" i="1"/>
  <c r="E445" i="1"/>
  <c r="D440" i="1"/>
  <c r="D439" i="1" s="1"/>
  <c r="D436" i="1"/>
  <c r="D435" i="1" s="1"/>
  <c r="H435" i="1"/>
  <c r="G435" i="1"/>
  <c r="F435" i="1"/>
  <c r="E435" i="1"/>
  <c r="D433" i="1"/>
  <c r="D432" i="1" s="1"/>
  <c r="D429" i="1"/>
  <c r="D428" i="1" s="1"/>
  <c r="H428" i="1"/>
  <c r="H410" i="1" s="1"/>
  <c r="G428" i="1"/>
  <c r="G410" i="1" s="1"/>
  <c r="F428" i="1"/>
  <c r="F410" i="1" s="1"/>
  <c r="E428" i="1"/>
  <c r="E410" i="1" s="1"/>
  <c r="D426" i="1"/>
  <c r="D425" i="1" s="1"/>
  <c r="D419" i="1"/>
  <c r="D418" i="1" s="1"/>
  <c r="D415" i="1"/>
  <c r="D414" i="1" s="1"/>
  <c r="D392" i="1"/>
  <c r="D391" i="1"/>
  <c r="D390" i="1"/>
  <c r="D389" i="1"/>
  <c r="H388" i="1"/>
  <c r="G388" i="1"/>
  <c r="F388" i="1"/>
  <c r="E388" i="1"/>
  <c r="D387" i="1"/>
  <c r="D386" i="1"/>
  <c r="D385" i="1"/>
  <c r="H384" i="1"/>
  <c r="G384" i="1"/>
  <c r="F384" i="1"/>
  <c r="E384" i="1"/>
  <c r="D383" i="1"/>
  <c r="D382" i="1"/>
  <c r="D381" i="1"/>
  <c r="D380" i="1"/>
  <c r="D379" i="1"/>
  <c r="D378" i="1"/>
  <c r="H377" i="1"/>
  <c r="G377" i="1"/>
  <c r="F377" i="1"/>
  <c r="E377" i="1"/>
  <c r="D376" i="1"/>
  <c r="D375" i="1" s="1"/>
  <c r="H375" i="1"/>
  <c r="G375" i="1"/>
  <c r="F375" i="1"/>
  <c r="E375" i="1"/>
  <c r="D374" i="1"/>
  <c r="D373" i="1"/>
  <c r="D372" i="1"/>
  <c r="D371" i="1"/>
  <c r="D370" i="1"/>
  <c r="H369" i="1"/>
  <c r="G369" i="1"/>
  <c r="F369" i="1"/>
  <c r="E369" i="1"/>
  <c r="D368" i="1"/>
  <c r="D367" i="1" s="1"/>
  <c r="H367" i="1"/>
  <c r="G367" i="1"/>
  <c r="F367" i="1"/>
  <c r="E367" i="1"/>
  <c r="D366" i="1"/>
  <c r="D365" i="1" s="1"/>
  <c r="H365" i="1"/>
  <c r="G365" i="1"/>
  <c r="F365" i="1"/>
  <c r="E365" i="1"/>
  <c r="D364" i="1"/>
  <c r="D363" i="1" s="1"/>
  <c r="H363" i="1"/>
  <c r="G363" i="1"/>
  <c r="F363" i="1"/>
  <c r="E363" i="1"/>
  <c r="D350" i="1"/>
  <c r="D349" i="1" s="1"/>
  <c r="H349" i="1"/>
  <c r="G349" i="1"/>
  <c r="F349" i="1"/>
  <c r="F338" i="1" s="1"/>
  <c r="E349" i="1"/>
  <c r="D347" i="1"/>
  <c r="D346" i="1"/>
  <c r="D344" i="1"/>
  <c r="D343" i="1"/>
  <c r="D342" i="1"/>
  <c r="H341" i="1"/>
  <c r="G341" i="1"/>
  <c r="E341" i="1"/>
  <c r="D333" i="1"/>
  <c r="D324" i="1"/>
  <c r="D323" i="1" s="1"/>
  <c r="H323" i="1"/>
  <c r="H313" i="1" s="1"/>
  <c r="G323" i="1"/>
  <c r="G313" i="1" s="1"/>
  <c r="F323" i="1"/>
  <c r="F313" i="1" s="1"/>
  <c r="E323" i="1"/>
  <c r="E313" i="1" s="1"/>
  <c r="D320" i="1"/>
  <c r="D319" i="1"/>
  <c r="D316" i="1"/>
  <c r="D315" i="1" s="1"/>
  <c r="D309" i="1"/>
  <c r="D304" i="1"/>
  <c r="D302" i="1" s="1"/>
  <c r="H302" i="1"/>
  <c r="H268" i="1" s="1"/>
  <c r="G302" i="1"/>
  <c r="G268" i="1" s="1"/>
  <c r="F302" i="1"/>
  <c r="F268" i="1" s="1"/>
  <c r="E302" i="1"/>
  <c r="E268" i="1" s="1"/>
  <c r="D270" i="1"/>
  <c r="D266" i="1"/>
  <c r="D264" i="1" s="1"/>
  <c r="H264" i="1"/>
  <c r="G264" i="1"/>
  <c r="F264" i="1"/>
  <c r="E264" i="1"/>
  <c r="D261" i="1"/>
  <c r="D260" i="1"/>
  <c r="D259" i="1"/>
  <c r="D258" i="1"/>
  <c r="H256" i="1"/>
  <c r="G256" i="1"/>
  <c r="F256" i="1"/>
  <c r="E256" i="1"/>
  <c r="D252" i="1"/>
  <c r="D251" i="1"/>
  <c r="D247" i="1"/>
  <c r="D245" i="1"/>
  <c r="D241" i="1"/>
  <c r="D230" i="1"/>
  <c r="D229" i="1"/>
  <c r="D222" i="1"/>
  <c r="D217" i="1" s="1"/>
  <c r="D214" i="1"/>
  <c r="D49" i="1"/>
  <c r="D45" i="1"/>
  <c r="D42" i="1" s="1"/>
  <c r="D40" i="1"/>
  <c r="D37" i="1" s="1"/>
  <c r="D35" i="1"/>
  <c r="D32" i="1" s="1"/>
  <c r="D30" i="1"/>
  <c r="D28" i="1"/>
  <c r="D27" i="1"/>
  <c r="D26" i="1"/>
  <c r="D25" i="1"/>
  <c r="D18" i="1"/>
  <c r="D16" i="1" s="1"/>
  <c r="H12" i="1"/>
  <c r="G12" i="1"/>
  <c r="F12" i="1"/>
  <c r="E12" i="1"/>
  <c r="E338" i="1" l="1"/>
  <c r="D268" i="1"/>
  <c r="D243" i="1"/>
  <c r="D47" i="1"/>
  <c r="D780" i="1"/>
  <c r="G338" i="1"/>
  <c r="D341" i="1"/>
  <c r="H338" i="1"/>
  <c r="D345" i="1"/>
  <c r="D318" i="1"/>
  <c r="D313" i="1" s="1"/>
  <c r="D771" i="1"/>
  <c r="H430" i="1"/>
  <c r="H408" i="1" s="1"/>
  <c r="H406" i="1" s="1"/>
  <c r="D662" i="1"/>
  <c r="E430" i="1"/>
  <c r="E408" i="1" s="1"/>
  <c r="E406" i="1" s="1"/>
  <c r="D430" i="1"/>
  <c r="F430" i="1"/>
  <c r="F408" i="1" s="1"/>
  <c r="F406" i="1" s="1"/>
  <c r="D511" i="1"/>
  <c r="G430" i="1"/>
  <c r="G408" i="1" s="1"/>
  <c r="G406" i="1" s="1"/>
  <c r="D410" i="1"/>
  <c r="D655" i="1"/>
  <c r="D640" i="1" s="1"/>
  <c r="D626" i="1"/>
  <c r="D484" i="1"/>
  <c r="D256" i="1"/>
  <c r="D227" i="1"/>
  <c r="D249" i="1"/>
  <c r="D369" i="1"/>
  <c r="D22" i="1"/>
  <c r="D377" i="1"/>
  <c r="F361" i="1"/>
  <c r="F311" i="1" s="1"/>
  <c r="H361" i="1"/>
  <c r="E361" i="1"/>
  <c r="G361" i="1"/>
  <c r="D388" i="1"/>
  <c r="D384" i="1"/>
  <c r="F10" i="1" l="1"/>
  <c r="G311" i="1"/>
  <c r="G10" i="1" s="1"/>
  <c r="E311" i="1"/>
  <c r="E10" i="1" s="1"/>
  <c r="H311" i="1"/>
  <c r="H10" i="1" s="1"/>
  <c r="D338" i="1"/>
  <c r="D408" i="1"/>
  <c r="D406" i="1" s="1"/>
  <c r="D361" i="1"/>
  <c r="D311" i="1" l="1"/>
  <c r="D10" i="1" s="1"/>
  <c r="N776" i="1"/>
  <c r="S776" i="1" s="1"/>
  <c r="N771" i="1"/>
  <c r="S771" i="1" s="1"/>
  <c r="N10" i="1"/>
  <c r="S10" i="1" s="1"/>
  <c r="P771" i="1"/>
  <c r="U771" i="1" s="1"/>
  <c r="P10" i="1"/>
  <c r="U10" i="1" s="1"/>
</calcChain>
</file>

<file path=xl/sharedStrings.xml><?xml version="1.0" encoding="utf-8"?>
<sst xmlns="http://schemas.openxmlformats.org/spreadsheetml/2006/main" count="830" uniqueCount="695">
  <si>
    <t>Հավելված N 1</t>
  </si>
  <si>
    <t>Հայաստանի Հանրապետության 2019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</si>
  <si>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</si>
  <si>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</si>
  <si>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Ընդամենը,</t>
  </si>
  <si>
    <t>այդ թվում՝</t>
  </si>
  <si>
    <t>Ծրագիր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</si>
  <si>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</si>
  <si>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</si>
  <si>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</si>
  <si>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</si>
  <si>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</si>
  <si>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</si>
  <si>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</si>
  <si>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ՀՀ ՆԱԽԱԳԱՀԻ ԱՇԽԱՏԱԿԱԶՄ</t>
  </si>
  <si>
    <t>այդ թվում`</t>
  </si>
  <si>
    <t>ՀՀ նախագահի աշխատակազմի տեխնիկական հագեցվածության բարելավում</t>
  </si>
  <si>
    <t>ՀՀ ԱԶԳԱՅԻՆ ԺՈՂՈՎ</t>
  </si>
  <si>
    <t>Ազգային ժողովի տեխնիկական հագեցվածության բարելավում</t>
  </si>
  <si>
    <t>ՀՀ ՎԱՐՉԱՊԵՏԻ ԱՇԽԱՏԱԿԱԶՄ</t>
  </si>
  <si>
    <t>ՀՀ վարչապետի աշխատակազմի տեխնիկական հագեցվածության բարելավում</t>
  </si>
  <si>
    <t>Բնապահպանության և ընդերքի տեսչական մարմնի կարողությունների զարգացում և տեխնիկական հագեցվածության ապահովում</t>
  </si>
  <si>
    <t>Կրթության տեսչական մարմնի կարողությունների զարգացում և տեխնիկական հագեցվածության ապահովում</t>
  </si>
  <si>
    <t>Շուկայի վերահսկողության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</si>
  <si>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</si>
  <si>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Սննդամթերքի անվտանգության տեսչական մարմնի տեխնիկական հագեցվածության բարելավում</t>
  </si>
  <si>
    <t>ՀՀ ՍԱՀՄԱՆԱԴՐԱԿԱՆ ԴԱՏԱՐԱՆ</t>
  </si>
  <si>
    <t>ՀՀ սահմանադրական դատարանի տեխնիկական հագեցվածության բարելավում</t>
  </si>
  <si>
    <t>ԲԱՐՁՐԱԳՈՒՅՆ ԴԱՏԱԿԱՆ ԽՈՐՀՈՒՐԴ</t>
  </si>
  <si>
    <t>Բարձրագույն դատական խորհրդի տեխնիկական հագեցվածության բարելավում</t>
  </si>
  <si>
    <t>ՀՀ ԴԱՏԱԽԱԶՈՒԹՅՈՒՆ</t>
  </si>
  <si>
    <t>ՀՀ տարածքային կառավարման և զարգացման նախարարության կարողությունների զարգացում և տեխնիկական հագեցվածության ապահովում</t>
  </si>
  <si>
    <t>Միգրացիոն ծառայության կարողությունների զարգացում և տեխնիկական հագեցվածության ապահովում</t>
  </si>
  <si>
    <t>ՀՀ ԱՌՈՂՋԱՊԱՀՈՒԹՅԱՆ ՆԱԽԱՐԱՐՈՒԹՅՈՒՆ</t>
  </si>
  <si>
    <t>Առողջապահության նախարարության տեխնիկական հագեցվածության բարելավում</t>
  </si>
  <si>
    <t>ՀՀ ԱՐԴԱՐԱԴԱՏՈՒԹՅԱՆ ՆԱԽԱՐԱՐՈՒԹՅՈՒՆ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</si>
  <si>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</si>
  <si>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</si>
  <si>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Արդարադատության նախարարության տեխնիկական հագեցվածության ապահովում</t>
  </si>
  <si>
    <t>Պետական գույքի կառավարման կոմիտեի տեխնիկական հագեցվածության բարելավում</t>
  </si>
  <si>
    <t>Զբոսաշրջության կոմիտեի կարողությունների զարգացում և տեխնիկական հագեցվածության ապահովում</t>
  </si>
  <si>
    <t>ՀՀ ԱՐՏԱՔԻՆ ԳՈՐԾԵՐԻ ՆԱԽԱՐԱՐՈՒԹՅՈՒՆ</t>
  </si>
  <si>
    <t>Արտերկրում ՀՀ դեսպանությունների շենքային պայմանների ապահովում</t>
  </si>
  <si>
    <t>Արարողակարգի ծառայության տեխնիկական հագեցվածության բարելավում</t>
  </si>
  <si>
    <t>Բնապահպանության նախարարության տեխնիկական կարողությունների ընդլայնում</t>
  </si>
  <si>
    <t>Բնապահպանության նախարարության Անտառային կոմիտեի տեխնիկական կարողությունների ընդլայնում</t>
  </si>
  <si>
    <t>Անտառվերականգնման և անտառապատման աշխատանքներ</t>
  </si>
  <si>
    <t>Անտառկառավարման պլանների կազմում</t>
  </si>
  <si>
    <t>ՀՀ ԳՆ տեխնիկական կարողությունների բարելավում</t>
  </si>
  <si>
    <t>Ոռոգման համակարգերի հիմնանորոգում</t>
  </si>
  <si>
    <t>Արփա-Սևան ջրային համակարգի տեխնիկական վիճակի բարելավում</t>
  </si>
  <si>
    <t>Արփա-Սևան թիվ 2 թունելի առանձին վթարային հատվածների հիմնանորոգում</t>
  </si>
  <si>
    <t>Ջրային կոմիտեի տեխնիկական հագեցվածության բարելավում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</si>
  <si>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</si>
  <si>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ՀՀ Արագածոտնի մարզ</t>
  </si>
  <si>
    <t>«Ապարանի ռազմամարզական վարժարան» ՊՈԱԿ-ի վերակազմավորում գյուղատնտեսական քոլեջի</t>
  </si>
  <si>
    <t>ՀՀ Լոռու մարզ</t>
  </si>
  <si>
    <t xml:space="preserve">ք. Վանաձորի Միքայել Թավրիզյանի անվան արվեստի պետական քոլեջ </t>
  </si>
  <si>
    <t>ք. Վանաձորի գյուղատնտեսական պետական քոլեջի վերակառուցում</t>
  </si>
  <si>
    <t>ՀՀ Գեղարքունիքի մարզ</t>
  </si>
  <si>
    <t>Գավառի ակադեմիկոս Ա.Թամամշևի անվան պետական գյուղատնտեսական քոլեջ</t>
  </si>
  <si>
    <t>Նախնական մասնագիտական (արհեստագործական) և միջին մասնագիտական ուսումնական այլ հաստատությունների շենքային պայմանների բարելավում</t>
  </si>
  <si>
    <t>ՀՀ ԿԳՆ գիտության կոմիտեի տեխնիկական հագեցվածության բարելավում</t>
  </si>
  <si>
    <t>Կրթական օբյեկտների շենքային պայմանների բարելավում</t>
  </si>
  <si>
    <t>Երևան քաղաք</t>
  </si>
  <si>
    <t xml:space="preserve">թիվ 22 հիմնական դպրոց          </t>
  </si>
  <si>
    <t xml:space="preserve">Մ. Խորենացու անվան թիվ 143 հիմնական դպրոց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</si>
  <si>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թիվ 191 դպրոց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</si>
  <si>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գ. Զոլաքարի թիվ 2 միջնակարգ դպրոց </t>
  </si>
  <si>
    <t xml:space="preserve">գ. Ն. Գետաշենի թիվ 1 միջնակարգ դպրոց </t>
  </si>
  <si>
    <t xml:space="preserve">ք. Վանաձորի թիվ 18 դպրոց </t>
  </si>
  <si>
    <t>Փոքրաքանակ երեխաներով համալրված հանրակրթական դպրոցների մոդուլային շենքերի կառուցում</t>
  </si>
  <si>
    <t>գ. Թաթուլի միջնակարգ դպրոց</t>
  </si>
  <si>
    <t>ՀՀ Արարատի մարզ</t>
  </si>
  <si>
    <t>գ. Դեղձուտի միջնակարգ դպրոց</t>
  </si>
  <si>
    <t>ՀՀ Արմավիրի մարզ</t>
  </si>
  <si>
    <t>գ. Արգինայի միջնակարգ դպրոց</t>
  </si>
  <si>
    <t>ք. Գավառի թիվ 1 հատուկ դպրոց</t>
  </si>
  <si>
    <t>գ. Աղբերքի միջնակարգ դպրոց</t>
  </si>
  <si>
    <t>գ. Ջիլի միջնակարգ դպրոց</t>
  </si>
  <si>
    <t>գ. Այրքի միջնակարգ դպրոց</t>
  </si>
  <si>
    <t>գ. Կախակնի միջնակարգ դպրոց</t>
  </si>
  <si>
    <t>գ. Մղարթի հիմնական դպրոց</t>
  </si>
  <si>
    <t>ՀՀ Սյունիքի մարզ</t>
  </si>
  <si>
    <t>գ. Բարձրավանի միջնակարգ դպրոց</t>
  </si>
  <si>
    <t>Գ. Խնածախի միջնակարգ դպրոց</t>
  </si>
  <si>
    <t>գ. Հարժիսի միջնակարգ դպրոց</t>
  </si>
  <si>
    <t>գ. Տաթևի Սուրեն Առաքելյանի անվան միջնակարգ դպրոց</t>
  </si>
  <si>
    <t>ք. Կապանի թիվ 11 միջնակարգ դպրոց</t>
  </si>
  <si>
    <t>գ. Դարբասի միջնակարգ դպրոց</t>
  </si>
  <si>
    <t>ՀՀ Վայոց Ձորի մարզ</t>
  </si>
  <si>
    <t>ք. Եղեգնաձորի պետական քաղաքային վարժարան</t>
  </si>
  <si>
    <t>գ. Խնձորուտի միջնակարգ դպրոց</t>
  </si>
  <si>
    <t>գ. Հերհերի միջնակարգ դպրոց</t>
  </si>
  <si>
    <t>ՀՀ Տավուշի մարզ</t>
  </si>
  <si>
    <t>գ. Կիրանցի հիմնական դպրոց</t>
  </si>
  <si>
    <t>գ. Դովեղի միջնակարգ դպրոց</t>
  </si>
  <si>
    <t>գ. Գնդեվազ միջնակարգ դպրոց</t>
  </si>
  <si>
    <t>գ. Ոսկեպարի միջնակարգ դպրոց</t>
  </si>
  <si>
    <t>Հուշարձանների ամրակայում, նորոգում և վերականգնում</t>
  </si>
  <si>
    <t>1. Վերականգնողական աշխատանքներ,</t>
  </si>
  <si>
    <t>որից`</t>
  </si>
  <si>
    <t>գ. Լուսառատ, Արտաշատ քաղաքատեղիի բաղնիքի ամրակայում և մասնակի վերականգնում</t>
  </si>
  <si>
    <t>Դսեղ, Բարձրաքաշ Սբ Գրիգոր վանական համալիրի ամրակայում</t>
  </si>
  <si>
    <t>ՀՀ Շիրակի մարզ</t>
  </si>
  <si>
    <t>գ. Վահրամաբերդ, Մարմաշենի վանքային համալիրի ցամաքուրդի իրականացում</t>
  </si>
  <si>
    <t>Բնունիս, Սբ Աստվածածին եկեղեցու վերականգնում</t>
  </si>
  <si>
    <t>2. Վավերագրման և ուսումնասիրման աշխատանքներ, (այդ թվում՝ հետախուզումև պեղում), գիտանախագծային փաստաթղթերի կազմում և փորձաքննում</t>
  </si>
  <si>
    <t>ք. Երևան</t>
  </si>
  <si>
    <t>Երևան քաղաքի Հոկտեմբերյան հեղափոխության50 ամյակին նվիրված հուշարձանի նորոգում և ամրակայում</t>
  </si>
  <si>
    <t>գ.Փարպի, Ծիրանավոր եկեղեցի, 5-րդ դ. ամրակայում, վերականգնում և տարածքի բարեկարգում</t>
  </si>
  <si>
    <t>գ. Մարտունի, Հին Գետիկի վանք, եկեղեցու ամրակայում, մասնակի վերականգնում և տարածքի բարեկարգում</t>
  </si>
  <si>
    <t>գ. Քոբեր ե/գ կայարան Քոբայրավանք, մատուռի որմնանկարների ամրակայում</t>
  </si>
  <si>
    <t>ՀՀ Վայոց ձորի մարզ</t>
  </si>
  <si>
    <t>գ.Արատես, Վանական համալիրի ամրակայում, մասնակի վերականգնում և տարածքի բարեկարգում</t>
  </si>
  <si>
    <t>3. Վերականգնողական այլ աշխատանքներ</t>
  </si>
  <si>
    <t>Ներդրումներ թանգարանների և պատկերասրահների հիմնանորոգման համար</t>
  </si>
  <si>
    <t>ՀՀ Կոտայքի մարզ</t>
  </si>
  <si>
    <t xml:space="preserve">ք. Աբովյանի հայ և ռուս ժողովուրդների բարեկամության թանգարան </t>
  </si>
  <si>
    <t>Հանրային գրադարանների նյութատեխնիկական բազայի զարգացում</t>
  </si>
  <si>
    <t>ՀՀ մշակույթի նախարարության տեխնիկական հագեցվածության բարելավում</t>
  </si>
  <si>
    <t>Ներդրումներ թատրոնների շենքերի կապիտալ վերանորոգման համար</t>
  </si>
  <si>
    <t xml:space="preserve">Երևանի մնջախաղի պետական թատրոնի շենքի վերակառուցում </t>
  </si>
  <si>
    <t>Աջակցություն համայնքներին մշակութային հաստատությունների շենքային պայմանների բարելավման համար</t>
  </si>
  <si>
    <t>Երաժշտական և արվեստի դպրոցների համար երաժշտական գործիքների ձեռքբերում</t>
  </si>
  <si>
    <t>ՀՀ ՊԱՇՏՊԱՆՈՒԹՅԱՆ ՆԱԽԱՐԱՐՈՒԹՅՈՒՆ</t>
  </si>
  <si>
    <t>ՀՀ պաշտպանության նախարարության շենքային պայմաններ բարելավում</t>
  </si>
  <si>
    <t>Հոսպիտալների և բուժկետերի բժշկական սարքավորումներով համալրում</t>
  </si>
  <si>
    <t>Ռազմական կարիքի բավարարում</t>
  </si>
  <si>
    <t>ՀՀ ԱՇԽԱՏԱՆՔԻ ԵՎ ՍՈՑԻԱԼԱԿԱՆ ՀԱՐՑԵՐԻ ՆԱԽԱՐԱՐՈՒԹՅՈՒՆ</t>
  </si>
  <si>
    <t>Երկրաշարժի հետևանքով անօթևան մնացած ընտանիքների բնակարանային ապահովում</t>
  </si>
  <si>
    <t>Պետական նշանակության ավտոճանապարհների հիմնանորոգում</t>
  </si>
  <si>
    <t xml:space="preserve">1. Միջպետական նշանակության ավտոճանապարհներ </t>
  </si>
  <si>
    <t xml:space="preserve">Մ-2, Երևան-Երասխ-Գորիս-Մեղրի-Իրանի սահման </t>
  </si>
  <si>
    <t>կմ279+727-կմ282+727 հատվածի հիմնանորոգում</t>
  </si>
  <si>
    <t>2. Հանրապետական նշանակության ավտոճանապարհներ,</t>
  </si>
  <si>
    <t>Հ-28, Ջրառատ-Մեղրաձոր-Հանքավան կմ0+000-կմ2+000 հատվածի հիմնանորոգում</t>
  </si>
  <si>
    <t>3. Պետական նշանակության այլ ավտոճանապարհների հիմնանորոգում</t>
  </si>
  <si>
    <t>Տրանսպորտային օբյեկտների հիմնանորոգում</t>
  </si>
  <si>
    <t>ՀՀ քաղաքացիական ավիացիայի կոմիտեի տեխնիկական հագեցվածության բարելավում</t>
  </si>
  <si>
    <t>ՀՀ ՖԻՆԱՆՍՆԵՐԻ ՆԱԽԱՐԱՐՈՒԹՅՈՒՆ</t>
  </si>
  <si>
    <t>ՀՀ ֆինանսների նախարարության տեխնիկական հագեցվածության բարելավում</t>
  </si>
  <si>
    <t>Սպորտի և երիտասարդության հարցերի նախարարության տեխնիկական հագեցվածության բարելավում</t>
  </si>
  <si>
    <t>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</si>
  <si>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</si>
  <si>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 xml:space="preserve">Օլիմպիական հերթափոխի պետական մարզական քոլեջի հանրակացարանային նոր մասնաշենքի  կառուցում                      </t>
  </si>
  <si>
    <t>ՀՀ ԱՐՏԱԿԱՐԳ ԻՐԱՎԻՃԱԿՆԵՐԻ ՆԱԽԱՐԱՐՈՒԹՅՈՒՆ</t>
  </si>
  <si>
    <t>Արտակարգ իրավիճակների նախարարության տեխնիկական հագեցվածության բարելավում</t>
  </si>
  <si>
    <t>ՀՀ ՎԻՃԱԿԱԳՐԱԿԱՆ ԿՈՄԻՏԵ</t>
  </si>
  <si>
    <t>ՀՀ ՀԱՆՐԱՅԻՆ ԾԱՌԱՅՈՒԹՅՈՒՆՆԵՐԸ ԿԱՐԳԱՎՈՐՈՂ ՀԱՆՁՆԱԺՈՂՈՎ</t>
  </si>
  <si>
    <t>Հանրային ծառայությունները կարգավորող հանձնաժողովի տեխնիկական հագեցվածության բարելավում</t>
  </si>
  <si>
    <t>ՀՀ ՏՆՏԵՍԱԿԱՆ ՄՐՑԱԿՑՈՒԹՅԱՆ ՊԱՇՏՊԱՆՈՒԹՅԱՆ ՊԵՏԱԿԱՆ ՀԱՆՁՆԱԺՈՂՈՎ</t>
  </si>
  <si>
    <t>ՀՀ տնտեսական մրցակցության պաշտպանության պետական հանձնաժողովի տեխնիկական հագեցվածության բարելավում</t>
  </si>
  <si>
    <t>Անշարժ գույքի կադաստրի կոմիտեի տեխնիկական հագեցվածության բարելավում</t>
  </si>
  <si>
    <t>Անշարժ գույքի կադաստրի ծառայությունների մատուցման համար ոչ նյութական հիմնական միջոցների ձեռքբերում</t>
  </si>
  <si>
    <t>Թեմատիկ քարտեզագրության աշխատանքներ</t>
  </si>
  <si>
    <t>Աշխարհագրական անվանումների պետական քարտադարանի թարմացման աշխատանքներ</t>
  </si>
  <si>
    <t>ՀՀ ՊԵՏԱԿԱՆ ԵԿԱՄՈՒՏՆԵՐԻ ԿՈՄԻՏԵ</t>
  </si>
  <si>
    <t>Ռենտգենյան սարքավորումների տեխնիկական սպասարկում</t>
  </si>
  <si>
    <t>ՀՀ ՊԵԿ կարիքի բավարարում</t>
  </si>
  <si>
    <t>Ազատ տնտեսական գոտիների ընդլայնում</t>
  </si>
  <si>
    <t>ՀՀ պետական եկամուտների կոմիտեի  շենքային ապահովվածության բարելավում</t>
  </si>
  <si>
    <t>ՀՀ ՊԵԿ Հարավային մաքսատուն-վարչության վարչական շենքի, օժանդակ շինությունների կառուցում և տարածքի բարեկարգման աշխատանքներ (ՀՀ Սյունիքի մարզ, գյուղ Շաքի)</t>
  </si>
  <si>
    <t>ՀՀ պետական եկամուտների կոմիտեի  շենքային պայմանների բարելավում</t>
  </si>
  <si>
    <t>ՀՀ  ՊԵԿ ք. Երևան, Արարատյան 90 հասցեի վարչական շենքի վերանորոգում</t>
  </si>
  <si>
    <t>ՀՀ ՊԵԿ Արմավիրի մարզի վարչական շենքի կապիտալ վերանորոգում (Էջմիածնի վարչական շենք ք. Էջմիածին, Նար-Դոսի 11 հասցեում)</t>
  </si>
  <si>
    <t>ՀՀ ՊԵԿ ք. Գավառ, հերոս քաղաք Նովոռոսիյսկի փողոց-4 հասցեով շենքի վերանորոգման աշխատանքների նախագծանախահաշվային փաստաթղթերի կազմում</t>
  </si>
  <si>
    <t>ՀՀ ԱԶԳԱՅԻՆ ԱՆՎՏԱՆԳՈՒԹՅԱՆ ԾԱՌԱՅՈՒԹՅՈՒՆ</t>
  </si>
  <si>
    <t>Ազգային անվտանգության համակարգի տեխնիկական հագեցվածության բարելավում</t>
  </si>
  <si>
    <t>Ազգային անվտանգության համակարգի շենքային ապահովվածության բարելավում</t>
  </si>
  <si>
    <t>«Դեբեդավան» սահմանապահ ուղեկալի կառուցում</t>
  </si>
  <si>
    <t>Ազգային անվտանգության համակարգի կողմից ծառայությունների մատուցման ապահովման համար ոչ նյութական հիմնական միջոցների ձեռբերում</t>
  </si>
  <si>
    <t>ՀՀ ՈՍՏԻԿԱՆՈՒԹՅՈՒՆ</t>
  </si>
  <si>
    <t>Պետական պահպանության ծառայություններ մատուցող ՀՀ ոստիկանության ստորաբաժանումների կարիքի բավարարում</t>
  </si>
  <si>
    <t>ՀՀ ոստիկանության ՃՈ Իջևանի ՀՔԲ նոր վարչական շենքի կառուցում, հեղինակային և տեխնիկական հսկողություն</t>
  </si>
  <si>
    <t>ՀՀ ոստիկանության անձնագրային և վիզաների վարչության տեխնիկական կարիքի բավարարում</t>
  </si>
  <si>
    <t>ՀՀ ՀԱՇՎԵՔՆՆԻՉ ՊԱԼԱՏ</t>
  </si>
  <si>
    <t>Հաշվեքննիչ պալատի տեխնիկական հագեցվածության բարելավում</t>
  </si>
  <si>
    <t>ՄԱՐԴՈՒ ԻՐԱՎՈՒՆՔՆԵՐԻ ՊԱՇՏՊԱՆԻ ԱՇԽԱՏԱԿԱԶՄ</t>
  </si>
  <si>
    <t>ՀՀ ՔՆՆՉԱԿԱՆ ԿՈՄԻՏԵ</t>
  </si>
  <si>
    <t>ՀՀ քննչական կոմիտեի տեխնիկական հագեցվածության բարելավում</t>
  </si>
  <si>
    <t>ՀՀ քննչական կոմիտեի տրանսպորտային միջոցներով ապահովվածության բարելավում</t>
  </si>
  <si>
    <t>ՀՀ ՔԱՂԱՔԱՇԻՆՈՒԹՅԱՆ ԿՈՄԻՏԵ</t>
  </si>
  <si>
    <t>Նորմատիվատեխնիկական փաստաթղթերի մշակում և տեղայնացում</t>
  </si>
  <si>
    <t>Միկրոռեգիոնալ մակարդակի համակցված տարածական պլանավորման փաստաթղթերի մշակում</t>
  </si>
  <si>
    <t>ՀՀ Արմավիրի  մարզի միկրոռեգիոնալ մակարդակի` համակցված տարածական պլանավորման թվով 9 փաստաթղթերի նախագծերի մշակում (տարածքային հատակագծման նախագծերի և փորձաքննությունների մասով)</t>
  </si>
  <si>
    <t>ՀՀ Վայոց ձորի մարզի միկրոռեգիոնալ մակարդակի` համակցված տարածական պլանավորման թվով 6 փաստաթղթերի նախագծերի մշակում (տարածքային հատակագծման նախագծերի և փորձաքննությունների մասով)</t>
  </si>
  <si>
    <t>Դիլիջան համայնքի միկրոռեգիոնալ մակարդակի` համակցված տարածական պլանավորման փաստաթղթի նախագծի մշակում (տարածքային հատակագծման նախագծի և փորձաքննությունների մասով)</t>
  </si>
  <si>
    <t>Քաղաքաշինության կոմիտեի կարողությունների զարգացում և տեխնիկական հագեցվածության ապահովում</t>
  </si>
  <si>
    <t>Հարկադիր կատարման ծառայության տեխնիկական հագեցվածության բարելավում</t>
  </si>
  <si>
    <t>ՀՀ պետական վերահսկողական ծառայության տեխնիկական հագեցվածության բարելավում</t>
  </si>
  <si>
    <t>ՀՀ Արագածոտնի մարզպետարանի տեխնիկական հագեցվածության բարելավում</t>
  </si>
  <si>
    <t>ՀՀ Արարատի մարզպետարանի տեխնիկական հագեցվածության բարելավում</t>
  </si>
  <si>
    <t>ՀՀ Արմավիրի մարզպետարանի տեխնիկական հագեցվածության բարելավում</t>
  </si>
  <si>
    <t>ՀՀ Գեղարքունիքի մարզպետարանի տեխնիկական հագեցվածության բարելավում</t>
  </si>
  <si>
    <t>ՀՀ Լոռու մարզպետարանի տեխնիկական հագեցվածության բարելավում</t>
  </si>
  <si>
    <t>ՀՀ Կոտայքի մարզպետարանի տեխնիկական հագեցվածության բարելավում</t>
  </si>
  <si>
    <t>ՀՀ Շիրակ մարզպետարանի տեխնիկական հագեցվածության բարելավում</t>
  </si>
  <si>
    <t>ՀՀ Սյունիքի մարզպետարանի տեխնիկական հագեցվածության բարելավում</t>
  </si>
  <si>
    <t>ՀՀ Վայոց ձորի մարզպետարանի տեխնիկական հագեցվածության բարելավում</t>
  </si>
  <si>
    <t>ՀՀ Տավուշի մարզպետարանի տեխնիկական հագեցվածության բարելավում</t>
  </si>
  <si>
    <t>Աղյուսակ N 3</t>
  </si>
  <si>
    <t>Դատախազության տեխնիկական հագեցվածության բարելավում</t>
  </si>
  <si>
    <t>Ջրատեխնիկական կառույցների տեխնիկական վիճակի ուսումնասիրություններ</t>
  </si>
  <si>
    <t>Գրադարանային ֆոնդի համալրում</t>
  </si>
  <si>
    <t>Էջմիածին քաղաքի մարզադպրոցի կառուցում</t>
  </si>
  <si>
    <t>Մարզական օբյեկտների հիմնանորոգում</t>
  </si>
  <si>
    <t>Երևանի հրաձգության մանկապատանեկան մարզադպրոցի տանիքի վերանորոգում</t>
  </si>
  <si>
    <t>ՀՀ վիճակագրական կոմիտեի տեխնիկական հագեցվածության բարելավում</t>
  </si>
  <si>
    <t>ՀՀ թվային տեղագրական քարտեզներիª երկրատեղեկատվական համակարգի միջավայրում ստեղծման աշխատանքներ</t>
  </si>
  <si>
    <t>Նախագծահետազոտական փաստաթղթերի կազմման աշխատանքներ</t>
  </si>
  <si>
    <t>Գյումրի քաղաքում միասնական արխիվային շենքի կառուցման նախագծային աշխատանքներ</t>
  </si>
  <si>
    <t>ՀՀ ոստիկանության ՊՊԳՎ Արաբկիրի պահպանության բաժնի կապիտալ վերանորոգում, հեղինակային, տեխնիկական հսկողություն</t>
  </si>
  <si>
    <t>ՀՀ ոստիկանության ՊՊԳՎ Մալաթիայի պահպանության բաժնի կապիտալ վերանորոգում, հեղինակային, տեխնիկական հսկողություն</t>
  </si>
  <si>
    <t>ՀՀ ոստիկանության ՊՊԳՎ շենքի վերանորոգում, հեղինակային, տեխնիկական հսկողություն</t>
  </si>
  <si>
    <t>ՀՀ ոստիկանության Երևան քաղաքի վարչության ջեռուցման համակարգի վերանորոգում,  հեղինակային և տեխնիկական հսկողություն</t>
  </si>
  <si>
    <t>ՀՀ ոստիկանության ԿՀԴՊԳ վարչության նկուղային հարկի և սպորտ դահլիճի վերանորոգում,  հեղինակային և տեխնիկական հսկողություն</t>
  </si>
  <si>
    <t>ՀՀ ոստիկանության Սյունիքի ՄՎ Կապանի ոստիկանության բաժնի ՁՊՎ-ի կապիտալ վերանորոգում,  հեղինակային և տեխնիկական հսկողություն</t>
  </si>
  <si>
    <t>ՀՀ ոստիկանության կապի և տեղեկատվական տեխնոլոգիաների վարչության ներքին հեռախոսային կայանի սենյակի վերանորոգման աշխատանքների նախագծանախահաշվային փաստաթղթերի ձեռքբերում</t>
  </si>
  <si>
    <t>ՀՀ ոստիկանության փորձաքրեագիտական վարչության ավտոտնակների վերանորոգման աշխատանքների նախագծանախահաշվային փաստաթղթերի ձեռքբերում</t>
  </si>
  <si>
    <t>ՀՀ ոստիկանության ԱՎՎ Կապանի անձնագրային բաժանմունքի վարչական շենքի կապիտալ վերանորոգման աշխատանքներ, տեխնիկական և հեղինակային հսկողության ծառայություններ</t>
  </si>
  <si>
    <t>ՀՀ մարդու իրավունքների պաշտպանի աշխատակազմի  տեխնիկական հագեցվածության բարելավում</t>
  </si>
  <si>
    <t>ՀՀ ՊԵՏԱԿԱՆ ՎԵՐԱՀՍԿՈՂԱԿԱՆ ԾԱՌԱՅՈՒԹՅՈՒՆ</t>
  </si>
  <si>
    <t xml:space="preserve"> ՀՀ Ազգային ժողովի շենքային պայմանների բարելավում</t>
  </si>
  <si>
    <t xml:space="preserve"> ՀՀ առողջապահական և աշխատանքի տեսչական մարմնի կարողությունների զարգացում և տեխնիկական հագեցվածության ապահովում</t>
  </si>
  <si>
    <t xml:space="preserve"> ՀՀ սահմանադրական դատարանի պահուստային ֆոնդ</t>
  </si>
  <si>
    <t xml:space="preserve"> Բարձրագույն դատական խորհրդի և ՀՀ դատարանների պահուստային ֆոնդի ձևավորում և կառավարում</t>
  </si>
  <si>
    <t xml:space="preserve"> ՀՀ դատախազության պահուստային ֆոնդ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</si>
  <si>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</si>
  <si>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</si>
  <si>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Շտապ օգնության մեքենաներով հագեցվածության բարելավում</t>
  </si>
  <si>
    <t xml:space="preserve"> Քրեակատարողական հիմմնարկների շենքային պայմանների բարելավում</t>
  </si>
  <si>
    <t xml:space="preserve"> Քրեակատարողական հիմնարկների տեխնիկական հագեցվածության բարելավում</t>
  </si>
  <si>
    <t xml:space="preserve"> Զբոսաշրջային ենթակառուցվածքների զարգացում</t>
  </si>
  <si>
    <t xml:space="preserve"> Աջակցություն ՀՀ դեսպանությունների գործունեության իրականացմանը վարչական սարքավորումների գծով</t>
  </si>
  <si>
    <t>Աջակցություն ՀՀ դեսպանությունների գործունեության իրականացմանը տրանսպորտային սարքավորումների գծով</t>
  </si>
  <si>
    <t xml:space="preserve"> Ջրային տնտեսության հիդրոտեխնիկական սարքավորումների տեղադրման աշխատանքներ</t>
  </si>
  <si>
    <t xml:space="preserve"> Ափապաշտպան կառույցների վերականգնման աշխատանքներ</t>
  </si>
  <si>
    <t xml:space="preserve"> ՀՀ կրթության, գիտության, մշակույթի և սպորտի նախարարության տեխնիկական հագեցվածության  բարելավում</t>
  </si>
  <si>
    <t xml:space="preserve"> ՀՀ կրթության, գիտության, մշակույթի և սպորտի նախարարության լեզվի կոմիտեի տեխնիկական հագեցվածության  բարելավում</t>
  </si>
  <si>
    <t xml:space="preserve"> ՀՀ Ազգային ժողովի շենքային ապահովվածության բարելավում</t>
  </si>
  <si>
    <t>Առողջապահական օբյեկտների շենքային պայմանների բարելավում</t>
  </si>
  <si>
    <t xml:space="preserve"> ՀՀ արդարադատության նախարարության քրեակատարողական ծառայության կարողությունների զարգացում ևտեխնիկական հագեցվածության բարելավում</t>
  </si>
  <si>
    <t xml:space="preserve">Արծվաբերդի ԱԿ-ի վերանորոգման աշխատանքների նախագծանախահաշվային փաստաթղթերի կազմում </t>
  </si>
  <si>
    <t xml:space="preserve">Այգեձորի ԱԿ-ի վերանորոգման աշխատանքների նախագծանախահաշվային փաստաթղթերի կազմում </t>
  </si>
  <si>
    <t>«Արմավիր» ՔԿ հիմնարկի կիսաբաց հիմնարկի կապիտալ վերակառուցման շինարարական աշխատանքների նախագծահաշվային փաստաթղթերի ձեռքբերում</t>
  </si>
  <si>
    <t>ՀՀ  արդարադատության նախարարության  «Նուբարաշեն» քրեակատարողական հիմնարկի   արտաքին և ներքին ջրահեռացման ցանցերի վերակառուցում</t>
  </si>
  <si>
    <t>«Դատապարտյալների հիվանդանոց» քրեակատարողական հիմնարկի արտաքին և ներքին ջրամատակարարման  և  ջրահեռացման  համակարգի ցանցի  վերանորոգման, սանհանգույցների և բաղնիքի վերանորոգում</t>
  </si>
  <si>
    <t>«Աբովյան»  քրեակատարողական հիմնարկի ներքին ջրամատակարարման, արտաքին և ներքին ջրահեռացման համակարգի ցանցերի վերանորոգում, սանհանգույցների և բաղնիքի վերանորոգում</t>
  </si>
  <si>
    <t>«Հրազդան» քրեակատարողական հիմնարկի արտաքին կոյուղագծի վերանորոգում</t>
  </si>
  <si>
    <t>«Կոշ» քրեակատարողական հիմնարկի արտաքին և ներքին ջրահեռացման համակարգի, ճաշարանի վերանորոգում</t>
  </si>
  <si>
    <t xml:space="preserve"> «Հայանտառ» ՊՈԱԿ-ի Երևանի անտառպետության տարածքում կաթիլային ոռոգման համակարգի ներդրում</t>
  </si>
  <si>
    <t xml:space="preserve"> Երկարամյա ծառայության կենսաթոշակի անցած նախկին զինծառայողներին բնակարանների բարելավում</t>
  </si>
  <si>
    <t xml:space="preserve"> ՀՀ ՊՆ ռազմաբժշկական հաստատությունների գործունեության ապահովում</t>
  </si>
  <si>
    <t xml:space="preserve"> Սոցիալական ապահովության ծառայության  տեխնիկական հագեցվածության ապահովում </t>
  </si>
  <si>
    <t xml:space="preserve"> Սոցիալական ապահովության ծառայության կարողությունների զարգացում և տեխնիկական հագեցվածության ապահովում</t>
  </si>
  <si>
    <t xml:space="preserve"> «Հայաստանի Հանրապետության աշխատանքի և սոցիալական հարցերի նախարարության ենթակայության  բնակելի տների և բնակարանների  ձեռքբերում»</t>
  </si>
  <si>
    <t xml:space="preserve"> «Հայաստանի Հանրապետության աշխատանքի և սոցիալական հարցերի նախարարության ենթակայության  բնակելի տների և բնակարանների   կահավորում»</t>
  </si>
  <si>
    <t xml:space="preserve"> «ՀՀ աշխատանքի և սոցիալական հարցերի նախարարության և նախարարության ենթակայության  կազմակերպություններում իրականացվող  հիմնանորոգնան աշխատանքների նախագծանախաշվային փաստաթղթերի կազմում» </t>
  </si>
  <si>
    <t xml:space="preserve">  «ՀՀ աշխատանքի և սոցիալական հարցերի նախարարության ենթակայության  կազմակերպություններում գույքի  ձեռքբերում» </t>
  </si>
  <si>
    <t xml:space="preserve">  «ՀՀ աշխատանքի և սոցիալական հարցերի նախարարության ենթակայության  կազմակերպություններում   տրանսպորտային սարքավորումների ձեռքբերում» </t>
  </si>
  <si>
    <t xml:space="preserve"> ՀՀ Կենտրոնական ընտրական հանձնաժողովի տեխնիկական հագեցվածության բարելավում</t>
  </si>
  <si>
    <t xml:space="preserve"> ՀՀ կենտրոնական ընտրական հանձանժողովի կարիքների համար համակարգչային ծրագրային ապահովում</t>
  </si>
  <si>
    <t>Վանաձոր քաղաքում միասնական արխիվային շենքի կառուցման նախագծային աշխատանքներ</t>
  </si>
  <si>
    <t>Արաբկիր սպասարկման գրասենյակի վերակառուցման նախագծային աշխատանքներ</t>
  </si>
  <si>
    <t>Անշարժ գույքի կադաստրի կոմիտեի տրանսպորտային միջոցներով ապահովվածության բարելավում</t>
  </si>
  <si>
    <t xml:space="preserve"> ՀՀ ՊԵԿ-ի տեխնիկական հագեցվածության բավարարում</t>
  </si>
  <si>
    <t>Հյուսիսային մաքսատուն-վարչության ավտոտրանսպորտային միջոցների մաքսային ձևակերպումների միասնական սպասարկման կենտրոն (ք.Գյումրի, Թբիլիսյան խճուղի  թիվ 2/41)</t>
  </si>
  <si>
    <t xml:space="preserve"> ՀՀ ՊԵԿ-ի շենքային պայմաններով ապահովում</t>
  </si>
  <si>
    <t xml:space="preserve">Շիրակի մարզի Գյումրի քաղաքի Թբիլիսյան խճուղի 2/16 հասցեում գտնվող  195.57 քառ. մ մակերեսով շինությունները (բնակելի տուն և ավտոտնակ). </t>
  </si>
  <si>
    <t xml:space="preserve"> ՀՀ ՊԵԿ շենքային տարածքի ընդլայնում</t>
  </si>
  <si>
    <t xml:space="preserve">Շիրակի մարզի Գյումրի քաղաքի Թբիլիսյան խճուղի 2/16 հասցեում գտնվող 1148.9 քառ. մ մակերեսով հողամասը </t>
  </si>
  <si>
    <t>ՀՀ ՊԵԿ վարչական շենքի կապիտալ վերանորոգում (ք. Երևան, Ահարոնյան 12/3 հասցեում)</t>
  </si>
  <si>
    <t xml:space="preserve"> ՀՀ մարդու իրավունքների պաշտպանի աշխատակազմի տեխնիկական հագեցվածության բարելավում</t>
  </si>
  <si>
    <t xml:space="preserve"> Ճառագայթային չափումների ռեֆերենսային լաբորատորիայի ստեղծում</t>
  </si>
  <si>
    <t xml:space="preserve"> ՀՀ քննչական կոմիտեի պահուստային ֆոնդ</t>
  </si>
  <si>
    <t xml:space="preserve"> ՀՀ քննչական կոմիտեի շենքային պայմանների բարելավում </t>
  </si>
  <si>
    <t xml:space="preserve"> Կոռուպցիայի կանխարգելման հանձնաժողովի տեխնիկական հագեցվածության ապահովում</t>
  </si>
  <si>
    <t xml:space="preserve">Երևանի Ալ. Սպենդիարյանի անվան օպերայի և բալետի ազգային ակադեմիական թատրոնի շենքի տանիքի վերանորոգում </t>
  </si>
  <si>
    <t xml:space="preserve">Հնաբերդ համայնքի Դվին հնավայրի ճեմուղիների, գլխավոր հատակագծի, մուտքային հատվածների կազմակերպում և հուշարձանապատկան բեկորների ցուցադրություն </t>
  </si>
  <si>
    <t>Հնաբերդ համայնքի Դվին հնավայրի միանավ եկեղեցու ամրակայում և վերականգնում</t>
  </si>
  <si>
    <t xml:space="preserve"> Ալավերդու համայնքի  Սանահին վանքային (Սբ Ամենափրկիչ եկեղեցու տանիքների նորոգում)</t>
  </si>
  <si>
    <t>Թումանյան համայնքի  (Քոբեր ե/գ կայարան) Քոբայրավանք համալիրի գլխավոր եկեղեցուն կից մատուռի տանիքածածկի նորոգում</t>
  </si>
  <si>
    <t>Սոլակի համայնքի,Սբ. Աստվածածին եկեղեցու վերականգնում և ամրակայում</t>
  </si>
  <si>
    <t>Կամարիսի համայնքի Սբ Հովհաննես եկեղեցու նորոգում և տարածքի բարեկարգում</t>
  </si>
  <si>
    <t>Հոռոմի համայնքի Սբ Հռիփսիմե եկեղեցու ամրակայում</t>
  </si>
  <si>
    <t>«ԼՈՌԵՑԻ ՍԱՔՈ» քանդակի վերականգնման (ըստ հիմնավորման՝ տեղափոխման) և տարածքի բարեկարգման գիտանախագծային և նախահաշվային փաստաթղթերի կազմմում, փորձաքննում</t>
  </si>
  <si>
    <t>Հնաբերդ համայնքի Դվին հնավայրի բնակելի հատվածի (տան) ամրակայման, նորոգման, վերականգնմա, օգտագործման և տարածքի մասնակի բարեկարգման գիտանախագծային ու նախահաշվային փաստաթղթերի մշակում և փորձաքննում</t>
  </si>
  <si>
    <t>Լանջաղբյուր համայնքի մատուռի ուսումնասիրում, ամրակայման և վերականգնման գիտանախագծային և նախահաշվային փաստաթղթերի կազմում, փորձաքննում</t>
  </si>
  <si>
    <t>Խոտի համայնքի մատուռի ուսումնասիրման, վերականգնման և տարածքի բարեկարգման աշխատանքների գիտանախագծային և նախահաշվային փաստաթղթերի կազմում, փորձաքննում</t>
  </si>
  <si>
    <t>Կապանի համայնքի Խդրանց եկեղեցու ուսումնասիրման, վերականգնման և տարածքի բարեկարգման աշխատանքների գիտանախագծային և նախահաշվային փաստաթղթերի կազմում, փորձաքննում</t>
  </si>
  <si>
    <t>Աչաջուրի համայնքի Մակարավանքի հյուրատան (12 դար) ուսումնասիրում, վերականգնման և տարածքի բարեկարգման աշխատանքների ուսումնասիրում, գիտանախագծային և նախահաշվային փաստաթղթերի կազմմում, փորձաքննում</t>
  </si>
  <si>
    <t>Գոշ համայնքի Գոշավանքի Սբ Աստվածածին եկեղեցու տանիքների նորոգման գիտանախագծային և նախահաշվային փաստաթղթերի փորձաքննում</t>
  </si>
  <si>
    <t xml:space="preserve">Չարենցավանի համայնքի «Ճանապարհաշինարարներ» արձանի վարականգնման և տարածքի բարեկարգման գիտանախագծային և նախահաշվային փաստաթղթերի կազմում, փորձաքննում </t>
  </si>
  <si>
    <t xml:space="preserve">Բյուրեղավանի համայնքի «Ճանապարհաշինարարներ» արձանի վարականգնման և տարածքի բարեկարգման գիտանախագծային և նախահաշվային փաստաթղթերի կազմում, փորձաքննում </t>
  </si>
  <si>
    <t>4. Հրատապ ուսումնասիրում, նախագծում, փորձաքննություն, նորոգում, ամրակայում</t>
  </si>
  <si>
    <t xml:space="preserve">ՀՀ Արագածոտնի մարզ </t>
  </si>
  <si>
    <t>Օրգով (Անտառուտի) համայնքի Ամբերդ ամրոցի դղյակի վթարային հատվածների ուսումնասիրում, հրատապ ամրակայման աշխատանքների գիտանախագծային և նախահաշվային փաստաթղթերի կազմում, փորձաքննում</t>
  </si>
  <si>
    <t>Այգեշատի համայնքի Թարգմանչաց եկեղեցու վերականգնման գիտանախագծային և նախահաշվային փաստաթղթերի փորձաքննություն</t>
  </si>
  <si>
    <t>Մեղրաձորի համայնքի Թեժառույք վանական համալիրի ամրակայման և տարածքի մասնակի բարեկարգման գիտանախագծային և նախահաշվային փաստաթղթերի փորձաքննություն</t>
  </si>
  <si>
    <t>Եղեգնաձոր համայնքի թիվ 1 դպրոցի տարածքի հնձանների ուսումնասիրում,  ամրակայման գիտանախագծային և նախահաշվային փաստաթղթերի կազմում, փորձաքննություն</t>
  </si>
  <si>
    <t>գ. Աղնջաձորի համայնքի Զույգ կամուրջների  ուսումնասիրում,  ամրակայման գիտանախագծային և նախահաշվային փաստաթղթերի կազմում (լրացում), փորձաքննություն</t>
  </si>
  <si>
    <t>Արենիի համայնքի Նորավանքի գավթի հատակի տապանաքարերի ուսումնասիրում, պահպանման և թանգարանացման գիտանախագծային և նախահաշվային փաստաթղթերի կազմում, փորձաքննություն</t>
  </si>
  <si>
    <t>Տեղի համայնքի Սբ. Գևորգ եկեղեցու կցակառույցի վերականգնման և տարածքի բարեկարգման գիտանախագծային և նախահաշվային փաստաթղթերի փորձաքննություն</t>
  </si>
  <si>
    <t>Թանգարանների տեխնիկական հագեցվածության բարելավում</t>
  </si>
  <si>
    <t>Ալեքսանդր Թամանյանի անվան ճարտարապետության ազգային թանգարան ՊՈԱԿ-ի համար լուսավորության սարքավորումների ձեռքբերում</t>
  </si>
  <si>
    <t>Թիավարության մարզաձևերի օլիմպիական մանկապատանեկան մարզադպրոց» ՊՈԱԿ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</si>
  <si>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</si>
  <si>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</si>
  <si>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Ազգային անվտանգության համակարգի տրանսպորտային միջոցներով ապահովվածության բարելավում</t>
  </si>
  <si>
    <t>այդ թվում</t>
  </si>
  <si>
    <t>ՀՀ ոստիկանության զորքերի կարիքների բավարարում</t>
  </si>
  <si>
    <t>ՀՀ ոստիկանության կարիքի բավարարում</t>
  </si>
  <si>
    <t>ՀՀ ոստիկանության բժշկական վարչության տեխնիկական հագեցվածության բարելավում</t>
  </si>
  <si>
    <t>ՀՀ ոստիկանության պետական պահպանության գլխավոր վարչության շենքային պայմանների բարելավում</t>
  </si>
  <si>
    <t>ՀՀ ոստիկանության &lt;&lt;Ճանապարհային ոստիկանություն&gt;&gt; ծառայության կարիքի բավարարում</t>
  </si>
  <si>
    <t>Երևան քաղաքի Բագրեվանդի-Թևոսյան փողոցների խաչմերուկներում նոր լուսացուցային օբյեկտի կառուցում, հեղինակային և տեխնիկական հսկողություն</t>
  </si>
  <si>
    <t>Երևան քաղաքի Ա. Խաչատրյան-Հ. Հակոբյան փողոցների խաչմերուկներում նոր լուսացուցային օբյեկտի կառուցում, հեղինակային և տեխնիկական հսկողություն</t>
  </si>
  <si>
    <t>Երևան քաղաքի Մարշալ Բաբաջանյան-Աշխաբադի փողոցների խաչմերուկներում նոր լուսացուցային օբյեկտի կառուցում, հեղինակային և տեխնիկական հսկողություն</t>
  </si>
  <si>
    <t>Երևան քաղաքի Զաքարիա Քանաքեռցու-Ծարավ Աղբյուրի փողոցների խաչմերուկներում նոր լուսացուցային օբյեկտի կառուցում, հեղինակային և տեխնիկական հսկողություն</t>
  </si>
  <si>
    <t>ՀՀ ոստիկանության ՃՈ սպայական 2-րդ գումարտակի 2-րդ վաշտի (Աշտարակի խճուղու) հենակետի վերակառուցում, հեղինակային և տեխնիկական հսկողություն</t>
  </si>
  <si>
    <t>Երևան քաղաքի Մոլդովական և Թոթովենց փողոցների խաչմերուկներում նոր լուսացուցային օբյեկտի կառուցման աշխատանքների նախագծանախահաշվային փաստաթղթերի ձեռքբերում</t>
  </si>
  <si>
    <t>Երևան քաղաքի Այվազովսկի-Տիտոգրադյան փողոցների խաչմերուկներում նոր լուսացուցային օբյեկտի կառուցման աշխատանքների նախագծանախահաշվային փաստաթղթերի ձեռքբերում</t>
  </si>
  <si>
    <t>Երևան քաղաքի Անդրանիկի-Սվաճյան  փողոցների խաչմերուկներում նոր լուսացուցային օբյեկտի կառուցման աշխատանքների նախագծանախահաշվային փաստաթղթերի ձեռքբերում</t>
  </si>
  <si>
    <t>Երևան քաղաքի Իսակովի պողոտայի՝ ոստիկանության զորքերի դիմացի հատվածում նոր լուսացուցային օբյեկտի կառուցման աշխատանքների նախագծանախահաշվային փաստաթղթերի ձեռքբերում</t>
  </si>
  <si>
    <t>Երևան քաղաքի Թբիլիսյան խճուղի՝ 13 համարի շինության դիմացի  խաչմերուկում նոր լուսացուցային օբյեկտի կառուցման աշխատանքների նախագծանախահաշվային փաստաթղթերի ձեռքբերում</t>
  </si>
  <si>
    <t>ՀՀ ոստիկանության Լոռու ՄՎ Տաշիրի ՈԲ ՁՊՎ-ի վերանորոգման աշխատանքների նախագծանախահաշվային փաստաթղթերի ձեռքբերում</t>
  </si>
  <si>
    <t>ՀՀ ոստիկանության Լոռու ՄՎ Ստեփանավանի ՈԲ վարչական շենքի վերանորոգման աշխատանքների նախագծանախահաշվային փաստաթղթերի ձեռքբերում</t>
  </si>
  <si>
    <t>ՀՀ ոստիկանության Տավուշի ՄՎ Իջևանի ՈԲ վարչական շենքի և ՁՊՎ-ի վերանորոգման աշխատանքների նախագծանախահաշվային փաստաթղթերի ձեռքբերում</t>
  </si>
  <si>
    <t>ՀՀ ոստիկանության Կոտայքի ՄՎ Հրազդանի ՈԲ ՁՊՎ-ի վերանորոգման աշխատանքների նախագծանախահաշվային փաստաթղթերի ձեռքբերում</t>
  </si>
  <si>
    <t>ՀՀ ոստիկանության Կոտայքի ՄՎ Նաիրիի ՈԲ ՁՊՎ-ի վերանորոգման աշխատանքների նախագծանախահաշվային փաստաթղթերի ձեռքբերում</t>
  </si>
  <si>
    <t>ՀՀ ոստիկանության վարչական շենքի նկուղային հարկի վերանորոգման աշխատանքների նախագծանախահաշվային փաստաթղթերի ձեռքբերում</t>
  </si>
  <si>
    <t xml:space="preserve">ՀՀ ոստիկանության ՕՓՎ ՕՏ բաժնի 2-րդ հարկի սանհանգույցի և նկուղային հարկի վերանորոգման աշխատանքների նախագծանախահաշվային փաստաթղթերի ձեռքբերում  </t>
  </si>
  <si>
    <t>ՀՀ ոստիկանության բուժ. վարչության հոսպիտալի Բ մասնաշենքի վիրահատության բաժնի միջանցքի, աշխատասենյակների և հիվանդասենյակների վերանորոգման աշխատանքների                        նախագծանախահաշվային փաստաթղթերի ձեռքբերում</t>
  </si>
  <si>
    <t>ՀՀ ոստիկանության վարչական շենքի նոր մասնաշենքի 2-րդ, 3-րդ, 4-րդ, և 6-րդ հարկերի վերանորոգման աշխատանքների  նախագծանախահաշվային փաստաթղթերի ձեռքբերում</t>
  </si>
  <si>
    <t>ՀՀ ոստիկանության Արագածոտնի ՄՎ Արագածի ՈԲ վերանորոգման աշխատանքների նախագծանախահաշվային փաստաթղթերի ձեռքբերում</t>
  </si>
  <si>
    <t>ՀՀ ոստիկանության Երևան քաղաքի վարչության ՁՊՎ-ի վերանորոգուման աշխատանքների նախագծանախահաշվային փաստաթղթերի ձեռքբերում</t>
  </si>
  <si>
    <t>ՀՀ ոստիկանության Երևան քաղաքի վարչության վարչական շենքի  արխիվի  վերանորոգման աշխատանքների նախագծանախահաշվային փաստաթղթերի ձեռքբերում</t>
  </si>
  <si>
    <t>ՀՀ ոստիկանության ԱՎ վարչության Տավուշի ՄՎ Տավուշի անձնագրային բաժանմունքի ջեռուցման աշխատանքների նախագծանախահաշվային փաստաթղթերի ձեռքբերում</t>
  </si>
  <si>
    <t>ՀՀ ոստիկանության ՃՈ Գյումրիի ՀՔԲ վարչական շենքի վերանորոգման և բակի բարեկարգման  աշխատանքների նախագծանախահաշվային փաստաթղթերի ձեռքբերում</t>
  </si>
  <si>
    <t>ՀՀ ոստիկանության ՃՈ Երևան քաղաքի ՀՔԲ-ի վերանորոգման աշխատանքների նախագծանախահաշվային փաստաթղթերի ձեռքբերում</t>
  </si>
  <si>
    <t>ՀՀ ճանապարհային ոստիկանության 2-րդ սպայական գումարտակի օժանդակ կառույցների և տանիքների նորոգման աշխատանքների նախագծանախահաշվային փաստաթղթերի ձեռքբերում</t>
  </si>
  <si>
    <t>ՀՀ ճանապարհային ոստիկանության 1-ին սպայական գումարտակի շենքի օժանդակ կառույցների և տանիքների նորոգման աշխատանքների նախագծանախահաշվային փաստաթղթերի ձեռքբերում</t>
  </si>
  <si>
    <t>ՀՀ ոստիկանության Սյունիքի ՄՎ Մեղրիի ՈԲ վարչական շենքի վերանորոգման աշխատանքների նախագծանախահաշվային փաստաթղթերի ձեռքբերում</t>
  </si>
  <si>
    <t>ՀՀ ոստիկանության Սյունիքի ՄՎ Գորիսի ՈԲ վարչական շենքի վերանորոգման աշխատանքների նախագծանախահաշվային փաստաթղթերի ձեռքբերում</t>
  </si>
  <si>
    <t>ՀՀ ոստիկանության Շիրակի ՄՎ Արթիկի ՈԲ վարչական շենքի տանիքի և արտաքին ջրագծի վերանորոգման աշխատանքների նախագծանախահաշվային փաստաթղթերի ձեռքբերում</t>
  </si>
  <si>
    <t>ՀՀ ոստիկանության Լոռու ՄՎ վարչական շենքի տանիքի նորոգման աշխատանքների նախագծանախահաշվային փաստաթղթերի ձեռքբերում</t>
  </si>
  <si>
    <t>ՀՀ ոստիկանության Լոռու ՄՎ Տարոնի ՈԲ վարչական շենքի տանիքի և ՁՊՎ-ի վերանորոգման աշխատանքների նախագծանախահաշվային փաստաթղթերի ձեռքբերում</t>
  </si>
  <si>
    <t>ՀՀ ոստիկանության Արարատի  ՄՎ Մասիսի ՈԲ  ՁՊՎ-ի վերանորոգման աշխատանքների նախագծանախահաշվային փաստաթղթերի ձեռքբերում</t>
  </si>
  <si>
    <t>ԱՎՎ Քանաքեռ-Զեյթունի  անձնագրային բաժանմունքի մուտքի դռան վերանորոգման աշխատանքների  նախագծանախահաշվային փաստաթղթերի ձեռքբերում</t>
  </si>
  <si>
    <t>ՀՀ ոստիկանության Լոռու  ՄՎ Սպիտակի ՈԲ ջեռուցման համակարգի վերանորոգման աշխատանքների նախագծանախահաշվային փաստաթղթերի ձեռքբերում</t>
  </si>
  <si>
    <t>ՀՀ ոստիկանության ՃՈ Սևանի հաշվառման քննական ստորաբաժանման հիմնանորոգման աշխատանքների նախագծանախահաշվային փաստաթղթերի ձեռքբերում</t>
  </si>
  <si>
    <t>ՀՀ ոստիկանության ՃՈ Վանաձորի ՀՔԲ վարչական շենքի վերանորոգման և բակի բարեկարգման աշխատանքների նախագծանախահաշվային փաստաթղթերի ձեռքբերում</t>
  </si>
  <si>
    <t>ՀՀ ոստիկանության ՃՈ Մասիսի ՀՔԲ վարչական շենքի վերանորոգման և բակի բարեկարգման աշխատանքների նախագծանախահաշվային փաստաթղթերի  ձեռքբերում</t>
  </si>
  <si>
    <t>ՀՀ ոստիկանության Վայոց Ձորի ՄՎ Վայքի ՈԲ վարչական շենքի ջեռուցման համակարգի վերանորոգման աշխատանքների նախագծանախահաշվային փաստաթղթերի ձեռքբերում</t>
  </si>
  <si>
    <t>ՀՀ ոստիկանության ԵՔՎ Մալաթիայի ՈԲ վարչական շենքի արտաքին  ջրագծի և կոյուղու վերանորոգման աշխատանքների  նախագծանախահաշվային փաստաթղթերի ձեռքբերում</t>
  </si>
  <si>
    <t>ՀՀ ոստիկանության ԵՔՎ Մաշտոցի ՈԲ –ին կից Շիրազի հենակետի արտաքին  ջրագծի  վերանորոգման աշխատանքների  նախագծանախահաշվային փաստաթղթերի ձեռքբերում</t>
  </si>
  <si>
    <t>ՀՀ ոստիկանության ԵՔՎ Դավիթաշեն ՈԲ-ի վարչական շենքի արտաքին  ջրագծի   վերանորոգման աշխատանքների և դիտահորի կառուցման աշխատանքների  նախագծանախահաշվային փաստաթղթերի ձեռքբերում</t>
  </si>
  <si>
    <t>ՀՀ ոստիկանության Երևան քաղաքի Մոսկովյան 1 հասցեում գտնվող տարածքի վերանորոգման աշխատանքների նախագծանախահաշվային փաստաթղթերի ձեռքբերում</t>
  </si>
  <si>
    <t>ՀՀ ոստիկանության Գեղարքունիքի ՄՎ վարչական շենքի արտաքին  ջրագծի և կոյուղու վերանորոգման աշխատանքների  նախագծանախահաշվային փաստաթղթերի ձեռքբերում</t>
  </si>
  <si>
    <t>ՀՀ ոստիկանության Գեղարքունիքի ՄՎ Մարտունու ՈԲ վարչական շենքի արտաքին  ջրագծի և կոյուղու վերանորոգման աշխատանքների  նախագծանախահաշվային փաստաթղթերի ձեռքբերում</t>
  </si>
  <si>
    <t>ՀՀ ոստիկանության ԵՔՎ Շենգավիթի ՈԲ վարչական շենքի արտաքին  ջրագծի և կոյուղու վերանորոգման աշխատանքների  նախագծանախահաշվային փաստաթղթերի ձեռքբերում</t>
  </si>
  <si>
    <t>ՀՀ ոստիկանության ԵՔՎ Քանաքեռ-Զեյթունի ՈԲ վարչական շենքի արտաքին  ջրագծի և կոյուղու վերանորոգման աշխատանքների  նախագծանախահաշվային փաստաթղթերի ձեռքբերում</t>
  </si>
  <si>
    <t>ՀՀ ոստիկանության Երևան քաղաքի վարչության Էրեբունի ՈԲ-ի վարչական շենքի վետերանների խորհրդի աշխատասենյակների և ԶՊՎ-ի ջրագծի վերանորոգման աշխատանքների նախագծանախահաշվային փաստաթղթերի ձեռքբերում</t>
  </si>
  <si>
    <t>ՀՀ ոստիկանության Երևան քաղաքի վարչության Էրեբունի ՈԲ-ին կից հենակետի արտաքին ջրագծի  վերանորոգման աշխատանքների նախագծանախահաշվային փաստաթղթերի ձեռքբերում</t>
  </si>
  <si>
    <t>ՀՀ ոստիկանության ՏՎ ավտոտնտեսության արտաքին ջրագծի վերանորոգման աշխատանքների նախագծանախահաշվային փաստաթղթերի ձեռքբերում</t>
  </si>
  <si>
    <t>ՀՀ ոստիկանության Երևան քաղաքի վարչության ՊՊԾ գնդի   արտաքին  ջրագծի և կոյուղու վերանորոգման աշխատանքների  նախագծանախահաշվային փաստաթղթերի ձեռքբերում</t>
  </si>
  <si>
    <t>Կոտայքի հաշվառման-քննական բաժանմունքին հարակից հատվածում տրամադրվող ավտոկայանատեղի տարածքի բարեկարգման և վերակառուցման աշխատանքների նախագծանախահաշվային փաստաթղթերի ձեռքբերում</t>
  </si>
  <si>
    <t>ՀՀ ոստիկանության ԱՎՎ Էրեբունու անձնագրային ստորաբաժանման կապիտալ վերանորոգման նախագծանախահաշվային փաստաթղթերի կազմում</t>
  </si>
  <si>
    <t>ՀՀ ոստիկանության ԱՎՎ Արաբկիրի անձնագրային ստորաբաժանման կապիտալ վերանորոգման նախագծանախահաշվային փաստաթղթերի կազմում</t>
  </si>
  <si>
    <t>ՀՀ ոստիկանության ԱՎՎ Նորք Մարաշի անձնագրային ստորաբաժանման կապիտալ վերանորոգման նախագծանախահաշվային փաստաթղթերի կազմում</t>
  </si>
  <si>
    <t>ՀՀ ոստիկանության ԱՎՎ Չարբախի անձնագրային ստորաբաժանման կապիտալ վերանորոգման նախագծանախահաշվային փաստաթղթերի կազմում</t>
  </si>
  <si>
    <t>Արագածոտնի մարզի միկրոռեգիոնալ մակարդակի` համակցված տարածական պլանավորման փաստաթղթի նախագծի մշակում (տարածքային հատակագծման նախագծի և փորձաքննությունների մասով)</t>
  </si>
  <si>
    <t>Շիրակի մարզի միկրոռեգիոնալ մակարդակի` համակցված տարածական պլանավորման թվով 8 փաստաթղթի նախագծի մշակում (տարածքային հատակագծման նախագծի և փորձաքննությունների մասով)</t>
  </si>
  <si>
    <t>Գեղարքունիքի մարզի միկրոռեգիոնալ մակարդակի` համակցված տարածական պլանավորման  փաստաթղթի նախագծի մշակում (տարածքային հատակագծման նախագծի և փորձաքննությունների մասով)</t>
  </si>
  <si>
    <t>Երևան քաղաքի Արաբկիր վարչական շրջանի Ադոնց փողոցի NN 6/1  և 6/2  հասցեներում կառուցվող բազմաբնակարան շենքային համալիրից պետական ծառայողներին մատչելի բնակարանների ձեռքբերման կազմակերպում</t>
  </si>
  <si>
    <t>Երևան քաղաքի Արաբկիր վարչական շրջանի Ադոնց փողոցի N 6  հասցեում կառուցվող բազմաբնակարան շենքային համալիրից պետական ծառայողներին մատչելի բնակարանների ձեռքբերման կազմակերպում</t>
  </si>
  <si>
    <t>Երևան քաղաքի Արաբկիր վարչական շրջանի Ադոնց փողոցի NN 4 և 4/3 հասցեներում  կառուցվող բազմաբնակարան շենքային համալիրից պետական ծառայողներին մատչելի բնակարանների ձեռքբերման կազմակերպում</t>
  </si>
  <si>
    <t>Երևան քաղաքի Արաբկիր վարչական շրջանի Ադոնց փողոցի NN 6/1  և 6/2  հասցեներում կառուցվող բազմաբնակարան շենքային համալիր</t>
  </si>
  <si>
    <t>Երևան քաղաքի Արաբկիր վարչական շրջանի Ադոնց փողոցի N 6  հասցեում կառուցվող բազմաբնակարան շենքային համալիր</t>
  </si>
  <si>
    <t>Երևան քաղաքի Արաբկիր վարչական շրջանի Ադոնց փողոցի NN 4 և 4/3 հասցեներում  կառուցվող բազմաբնակարան շենքային համալիր</t>
  </si>
  <si>
    <t xml:space="preserve">Հայաստանի ազգային ագրարային համալսարան հիմնադրամի Ապարանի մասնաճյուղ» </t>
  </si>
  <si>
    <t>«Ստեփանավանի պրոֆ. Քալանթարի անվան պետական գյուղատնտեսական քոլեջ» ՊՈԱԿ</t>
  </si>
  <si>
    <t>Նոր Գեղիի ակադեմիկոս Գ․ Աղաջանյանի անվան պետական գյուղատնտեսական քոլեջ ՊՈԱԿ</t>
  </si>
  <si>
    <t>Գորիսի պրոֆեսոր Խ․ Երիցյանի անվան պետական գյուղատնտեսական քոլեջ ՊՈԱԿ</t>
  </si>
  <si>
    <t>"Մասիսի պետական գյուղատնտեսական քոլեջ" ՊՈԱԿ</t>
  </si>
  <si>
    <t>"Նոյեմբերյանի պետական քոլեջ" ՊՈԱԿ</t>
  </si>
  <si>
    <t>Կրթական օբյեկտների շենքային ապահովվածության բարելավում</t>
  </si>
  <si>
    <t>"Երևանի թիվ 109 ավագ դպրոց" ՊՈԱԿ</t>
  </si>
  <si>
    <t>"Երևանի Կ․ Դեմիրճյանի անվան թիվ 139 ավագ դպրոց" ՊՈԱԿ</t>
  </si>
  <si>
    <t>"Մասիսի թիվ 5 ավագ դպրոց" ՊՈԱԿ</t>
  </si>
  <si>
    <t>"Ալավերդու Սայաթ- Նովայի անվան թիվ 8 ավագ դպրոց" ՊՈԱԿ</t>
  </si>
  <si>
    <t>"Հրազդանի թիվ 10 ավագ դպրոց" ՊՈԱԿ</t>
  </si>
  <si>
    <t>Ավագ մակարդակի կրթություն իրականացնող ուսումնական հաստատությունների շենքային պայմանների բարելավում</t>
  </si>
  <si>
    <t>Կրթական օբյեկտների կառուցում</t>
  </si>
  <si>
    <t>"Վարդենիսի միջնակարգ դպրոց" ՊՈԱԿ</t>
  </si>
  <si>
    <t>Հանրակրթական կրթություն իրականացնող ուսումնական հաստատությունների նոր մարզադահլիճների կառուցում</t>
  </si>
  <si>
    <t>Գոշի հիմնական դպրոցի արտաքին սանհանգույցի կառուցում</t>
  </si>
  <si>
    <t>Գոշի հիմնական դպրոց</t>
  </si>
  <si>
    <t>Ներառական կրթության համակարգի ներդրում</t>
  </si>
  <si>
    <t xml:space="preserve">Փոքրածավալ  ենթակառուցվածքների  հարմարեցում հանրակրթական թվով 10 ուսումնական հաստատություններում (վերանորոգման աշխատանքների իրականացում)   </t>
  </si>
  <si>
    <t xml:space="preserve">Հանրակրթական կրթություն իրականացնող ուսումնական հաստատություններ </t>
  </si>
  <si>
    <t xml:space="preserve"> ՀՀ տարածքային կառավարման և ենթակառուցվածքների նախարարության շենքերի և շինությունների հիմնանորոգում</t>
  </si>
  <si>
    <t xml:space="preserve"> Կոլեկտորադրենաժյին ցանցերի տեխնիկական վիճակի բարելավում</t>
  </si>
  <si>
    <t xml:space="preserve">Մ-1, Երևան-Գյումրի-Վրաստանի սահման </t>
  </si>
  <si>
    <t>կմ148+300-կմ152+600 հատվածի հիմնանորոգում</t>
  </si>
  <si>
    <t>կմ156+700-կմ160+200 հատվածի հիմնանորոգում</t>
  </si>
  <si>
    <t>կմ65+350-կմ77+350 հատվածի հիմնանորոգում</t>
  </si>
  <si>
    <t>կմ101+400-կմ108+400 հատվածի հիմնանորոգում</t>
  </si>
  <si>
    <t>կմ126+100-կմ131+500 հատվածի հիմնանորոգում</t>
  </si>
  <si>
    <t>կմ139+000-կմ142+000 հատվածի հիմնանորոգում</t>
  </si>
  <si>
    <t>կմ139+350-կմ139+450 հենապատի կառուցում</t>
  </si>
  <si>
    <t>կմ248+000-կմ254+000 հատվածի հիմնանորոգում</t>
  </si>
  <si>
    <t>կմ278+400-կմ279+727 հատվածի հիմնանորոգում</t>
  </si>
  <si>
    <t>կմ354+520-կմ364+000 հատվածի հիմնանորոգում</t>
  </si>
  <si>
    <t xml:space="preserve">Մ-3, Թուրքիայի սահման-Մարգարա-Վանաձոր-Տաշիր-Վրաստանի սահման </t>
  </si>
  <si>
    <t>կմ75+500-կմ79+000 հատվածի հիմնանորոգում</t>
  </si>
  <si>
    <t>կմ107+900-կմ109+000 հատվածի հիմնանորոգում</t>
  </si>
  <si>
    <t>կմ112+900-կմ116+900 հատվածի հիմնանորոգում</t>
  </si>
  <si>
    <t xml:space="preserve">Մ-4, Երևան-Սևան-Իջևան-Ադրբեջանի սահման </t>
  </si>
  <si>
    <t>կմ129+100-կմ135+400 հատվածի հիմնանորոգում</t>
  </si>
  <si>
    <t>Մ-7, Մ-3-Սպիտակ-Գյումրի-Թուրքիայի սահման</t>
  </si>
  <si>
    <t xml:space="preserve"> Նալբանդի թունելի մուտքի ջրահեռացում</t>
  </si>
  <si>
    <t>Մ-8, Վանաձոր (Մ-6 հատման կետ)-Դիլիջան</t>
  </si>
  <si>
    <t>կմ13+500-կմ22+400 հատվածի հիմնանորոգում</t>
  </si>
  <si>
    <t>կմ22+400-կմ33+500 հատվածի հիմնանորոգում</t>
  </si>
  <si>
    <t>Մ-14, /Մ-4/-Շորժա-Վարդենիս</t>
  </si>
  <si>
    <t>կմ60+300-կմ72+800 հատվածի հիմնանորոգում</t>
  </si>
  <si>
    <t>Մ-16, Մ-4-Ոսկեպար-Նոյեմբերյան-Մ-6</t>
  </si>
  <si>
    <t>կմ7+000-կմ8+400 հատվածի հիմնանորոգում</t>
  </si>
  <si>
    <t>կմ12+560-կմ13+900 հատվածի հիմնանորոգում</t>
  </si>
  <si>
    <t>կմ21+940-կմ24+700 հատվածի հիմնանորոգում</t>
  </si>
  <si>
    <t>կմ29+000-կմ35+800 հատվածի հիմնանորոգում</t>
  </si>
  <si>
    <t>կմ41+900-կմ46+400 հատվածի հիմնանորոգում</t>
  </si>
  <si>
    <t>կմ46+400-կմ59+000 հատվածի հիմնանորոգում</t>
  </si>
  <si>
    <t>ՀՀ Տավուշի մարզի Ոսկեպար գյուղի սկզբից մինչև Բաղանիս գյուղ նոր շրջանցիկ ճանապարհի կառուցում (հատված կմ0+000-կմ0+813, կմ0+000-կմ0+118)</t>
  </si>
  <si>
    <t>կմ0+000-կմ44+000 առանձին հատվածների հիմնանորոգում</t>
  </si>
  <si>
    <t>Մ-17, Մ-2-Կապան-Ծավ-Մ-2</t>
  </si>
  <si>
    <t>27-րդ և 28-րդ կմ-ում սողանքային հատվածի վերականգնում</t>
  </si>
  <si>
    <t>Հ-6, /Հ-2/-Եղվարդի տրանսպորտային հանգույց -/Մ-1/ հանրապետական նշանակության ավտոճանապարհի կմ12+000-կմ24+700 հատվածի հիմնանորոգում</t>
  </si>
  <si>
    <t>Հ-25, Մ6-Հաղպատի հուշարձան կմ0+000-կմ5+000 հատվածի հիմնանորոգում</t>
  </si>
  <si>
    <t>Հ-32, Մ-1-Գյումրի-Կապս-Ամասիա հանրապետական նշանակության ավտոճանապարհի կմ12+000+կմ17+700 հատվածի հիմնանորոգում</t>
  </si>
  <si>
    <t>Հ-26, Մոտեցում Մակարավանքի հուշարձան հանրապետական նշանակության ավտոճանապարհի կմ7+800-կմ10+800 հատվածի հիմնանորոգում</t>
  </si>
  <si>
    <t>Հ-55, Հրազդանի տրանսպորտային հանգույց-Ծաղկաձորի մարզահամալիր կմ10+300 սողանքային հատվածի վերականգնում</t>
  </si>
  <si>
    <t>Մոտեցում Մեծամորի թանգարան 4.1 կմ (3.6+0.5) ավտոճանապարհի հիմնանորոգում</t>
  </si>
  <si>
    <t xml:space="preserve">Հ-70՝ Մ-6-Մարց-Աթան հանրապետական նշանակության ճանապարհի 25-րդ կմ+C119 (Լոռու մարզպետարան)  </t>
  </si>
  <si>
    <t>ՀՀ Տավուշի մարզի Ներքին Կարմիր Աղբյուր համայնքի 5,7կմ երկարությամբ հատվածի հիմնանորոգում</t>
  </si>
  <si>
    <t xml:space="preserve">ՀՀ Տավուշի մարզի Մ16-Բերքաբեր ճանապարհի 4,0 կմ երկարությամբ հատվածի հիմնանորոգում </t>
  </si>
  <si>
    <t>ՀՀ Գեղարքունիքի մարզի Գանձակ համայնքի 2,0 կմ երկարությամբ հատվածի հիմնանորոգում</t>
  </si>
  <si>
    <t xml:space="preserve">ՀՀ Տավուշի մարզի Նորաշեն-Չորաթան ճանապարհից դեպի ձեռնոցի գործարան տանող ճանապարհ </t>
  </si>
  <si>
    <t>ՀՀ Կոտայքի մարզի Կամարիս համայնքի 1,0 կմ երկարությամբ հատվածի հիմնանորոգում</t>
  </si>
  <si>
    <t>Լոռու մարզի Ստեփանավան քաղաքի Գ. Նժդեհի փողոցի հիմնանորոգում</t>
  </si>
  <si>
    <t>Ա/ճ Տ-5-25, Մ3-Լեռնապատ հիմնանորոգում</t>
  </si>
  <si>
    <t>Մարզային նշանակության Տ-7-45 ավտոմոբիլային ճանապարհի Կրաշեն -/Մ-7/ ճանապարհահատվածի ասֆալտապատում</t>
  </si>
  <si>
    <t xml:space="preserve">ՀՀ Գեղարքունիքի մարզի Լանջաղբյուր համայնքի 1,3կմ երկարությամբ ճանապարհի ասֆալտապատում </t>
  </si>
  <si>
    <t>Լոռու մարզի Լոռի Բերդից գյուղի կից մայրուղու Աշոտ Երկաթ պատմամշակույթային ամրոց տանող ճանապարհի ասֆալտապատում</t>
  </si>
  <si>
    <t>Լոռու մարզի Լոռի Բերդից գյուղի կից մայրուղու Աշոտ Երկաթ պատմամշակույթային ամրոց տանող ճանապարհի մայթերի ասֆալտապատում</t>
  </si>
  <si>
    <t>Տ-2-10, Հ12-Սիս մարզային նշանակության ավտոճանապարհի հիմնանորոգում</t>
  </si>
  <si>
    <t>կմ134+500-կմ141+500 հատվածի հիմնանորոգում</t>
  </si>
  <si>
    <t>կմ143+300-կմ148+300 հատվածի հիմնանորոգում</t>
  </si>
  <si>
    <t>կմ148+300-կմ152+400 առանձին հատվածների անցանելիության ապահովում (Աշոցքի տարածաշրջան, դեպի Բավրայի անցակետ տանող հատված)</t>
  </si>
  <si>
    <t>կմ45+300-կմ53+000 հատվածի հիմնանորոգում</t>
  </si>
  <si>
    <t>կմ72+000-կմ75+500 հատվածի հիմնանորոգում</t>
  </si>
  <si>
    <t>կմ127+900-կմ130+400 հատվածի հիմնանորոգում</t>
  </si>
  <si>
    <t>կմ82+000-կմ91+600 հատվածի հիմնանորոգում</t>
  </si>
  <si>
    <t>կմ167+600-կմ174+100 հատվածի հիմնանորոգում</t>
  </si>
  <si>
    <t>կմ185+700 աջ կողմում փլուզված հողային պաստառի վերականգնում</t>
  </si>
  <si>
    <t>կմ265+000-կմ270+000 հատվածի հիմնանորոգում</t>
  </si>
  <si>
    <t>կմ270+000-կմ277+000 հատվածի հիմնանորոգում</t>
  </si>
  <si>
    <t>կմ284+400-կմ289+100 հատվածի հիմնանորոգում</t>
  </si>
  <si>
    <t>կմ364+000-կմ374+000 հատվածի հիմնանորոգում</t>
  </si>
  <si>
    <t>կմ 67+500 փլուզված հատվածի վերականգնում (գաբիոնային շարվածք) (Սևանի տարածաշրջան)</t>
  </si>
  <si>
    <t>կմ 88+500 փլուզված հատվածում ե/բ հենապատի կառուցում (Դիլիջանի ոլորաններ)</t>
  </si>
  <si>
    <t>Մ-4, Երևան-Սևան-Իջևան-Ադրբեջանի սահման կմ96+176-կմ96+433/օղակաձև մաս/ հատվածի հիմնանորոգման աշխատանքներ</t>
  </si>
  <si>
    <t>կմ84+000-կմ 90+000 առանձին հատվածներում օձապարերի (Серпантина) հիմնանորոգում</t>
  </si>
  <si>
    <t>Մետաղական արգելափակոցների տեղադրում 15 կմ երկարությամբ</t>
  </si>
  <si>
    <t>կմ33+500-կմ40+000 հատվածի հիմնանորոգում</t>
  </si>
  <si>
    <t>Մ-9,/Մ-1/-Թալին-Քարակերտ-Թուրքիայի սահման միջպետական նշանակության ավտոճանապարհ</t>
  </si>
  <si>
    <t>կմ1+300-կմ3+600 հատվածի հիմնանորոգում</t>
  </si>
  <si>
    <t>կմ53+800-կմ58+000 հատվածի հիմնանորոգում</t>
  </si>
  <si>
    <t>Մ-10, Սևան-Մարտունի-Գետափ միջպետական նշանակության ավտոճանապարհ</t>
  </si>
  <si>
    <t xml:space="preserve">կմ5+750- կմ5+886 հատվածի հողային պաստառի վերականգնում և մետաղական արգելափակոցների տեղադրում  </t>
  </si>
  <si>
    <t xml:space="preserve">կմ6+850 - կմ7+034 հատվածի հողային պաստառի վերականգնում և մետաղական արգելափակոցների տեղադրում  </t>
  </si>
  <si>
    <t>կմ50+000-կմ57+000 հատվածի հիմնանորոգում</t>
  </si>
  <si>
    <t>կմ64+500-կմ66+000 հատվածի հիմնանորոգում</t>
  </si>
  <si>
    <t xml:space="preserve"> կմ122+000- կմ124+000  հատվածում  հողային պաստառի փլուզված հատվածների, պաշտպանիչ հենապատերի և կառուցվածքների  վերականգնում:</t>
  </si>
  <si>
    <t xml:space="preserve">կմ19+450-կմ39+400 հատվածի հիմնանորոգում </t>
  </si>
  <si>
    <t xml:space="preserve">կմ32+888-կմ33+628 և կմ52+970-կմ53+350 փլուզված հատվածներում գաբիոնային հենապատերի կառուցում </t>
  </si>
  <si>
    <t>կմ53+400-կմ53+800 հատվածի ասֆալտապատում</t>
  </si>
  <si>
    <t>կմ33-ում վթարված խողովակի վերականգնում (Նոյեմբերյանի տարածաշրջան, Բաղանիս-Ջուջևան հատված)</t>
  </si>
  <si>
    <t>Հ-4, Երևան-Եղվարդ-Արագյուղ-Հարթավան-Մ-3 կմ 35.1-ում վթարված ստորին հենապատի վերականգնում</t>
  </si>
  <si>
    <t>Հ-5, /Հ-6/-Նոր Գեղի-Արգել-Արզական-Հրազդան հանրապետական նշանակության ավտոճանապարհի կմ36+000-կմ36+700 հատվածի հիմնանորոգում</t>
  </si>
  <si>
    <t>Հ-8, Երևան-Արտաշատ-Այգեվան կմ 26+400-կմ30+000</t>
  </si>
  <si>
    <t>Հ-8, Երևան-Արտաշատ-Այգեվան կմ 33+500-կմ42+600</t>
  </si>
  <si>
    <t>Հ-17, Մ-5-Արմավիր-Մ-9, կմ 0+000 - կմ 2+070</t>
  </si>
  <si>
    <t>Հ-21, Հոռոմ-Արթիկ-Ալագյազ ավտոճանապարհի կմ 4+000-կմ8+500 հատվածի հիմնանորոգում</t>
  </si>
  <si>
    <t xml:space="preserve">Հ-21, Հոռոմ-Արթիկ-Ալագյազ ավտոճանապարհի Հառիճ համայնքում վթարված խողովակի վերականգնում </t>
  </si>
  <si>
    <t>Հ-30, Մ4-Ճամբարակ-Դրախտիկ-Մ14 հարկադիր քարաթափման աշխատանքներ (Ձորավանք-Մարտունի համայնքների տարածք)</t>
  </si>
  <si>
    <t>Հ31, /Մ-1/ - Վարդաղբյուր - Տաշիր - /Մ-3/ ավտոճանապարհի կմ35+300 - կմ45+300 հատվածի հիմնանորոգում</t>
  </si>
  <si>
    <t>Հ34, Մ3-Ստեփանավան-Պրիվոլնոյե-Վրաստանի սահման կմ 5+000 - կմ 18+000 հատվածի հիմնանորոգում</t>
  </si>
  <si>
    <t>Հ-36, Մ4-Իջևան-Նավուր-Բերդ-Այգեպար կմ7+500-ում փլուզված հատվածի վերականգնում</t>
  </si>
  <si>
    <t>Հ-38, /Հ-30/-Թթուջուր-Նավուր-/Հ-36/ հանրապետական նշանակության ավտոճանապարհի կմ34+000-կմ40+100 հատվածի հիմնանորոգում</t>
  </si>
  <si>
    <t>Հ-40, Արենի-Խաչիկ-Գնիշիկ-Եղեգնաձոր ավտոճանապաչհի Գնիշիկ-Ագարակաձոր առանձին հատվածների անցանելիության ապահովում (Եղեգնաձորի տարածաշրջան)</t>
  </si>
  <si>
    <t>Հ42, /Մ-2/ - Զառիթափ - Նոր Արզական Նախիջևանի սահման ավտոճանապարհի կմ9+500 - կմ23+500 հատվածի հիմնանորոգում</t>
  </si>
  <si>
    <t>Հ-46, Մ2-Տաթև-Աղվանի-Մ2 (Սյունիք) ավտոճանապարհի կմ 25+000-կմ37+500 հատվածի հիմնանորոգում</t>
  </si>
  <si>
    <t>Հ-53, Մ-4 - Սեմյոնովկա - Մ-4 հանրապետական նշանակության ավտոճանապարհի անցանելիության բարելավում</t>
  </si>
  <si>
    <t xml:space="preserve">Հ-54, /Մ-16/ - Բաղանիս - /Մ-16/ կմ 4+000-կմ 6+300 առանձին դիտարկվող հատվածների վերակառուցում </t>
  </si>
  <si>
    <t>Հ-73, /Մ-4/-Պարզ լիճ ավտոճանապարհի կմ3+900-կմ9+500 հատվածի հիմնանորոգում</t>
  </si>
  <si>
    <t>Հ-75, Իսահակյան-Գյումրի ավտոճանապարհի կմ 37+500-կմ 45+300 հատվածի հիմնանորոգում</t>
  </si>
  <si>
    <t>Հ-78, Մ-4, Սևանի թերակղզի կմ 1+094 - կմ 1+500 հանրապետական նշանակության ավտոճանապարհի հիմնանորոգում</t>
  </si>
  <si>
    <t>Հ-64, Բերդ - Արծվաբերդ - Չինարի ավտոճանապարհի 18-րդ կիլոմետրում փլուզված հողային պաստառի վերականգնում</t>
  </si>
  <si>
    <t>Հ-69, /Հ-21/-Հառիճ ավտոճանապարհի կմ1+100-ում երթևեկային մասի ջրահեռացման կարգավորում և 200 գծ.մ ասֆալտապատում</t>
  </si>
  <si>
    <t>ՀՀ Տավուշի մարզի Այգեպար համայնքի 2,0 կմ երկարությամբ հատվածի հիմնանորոգում</t>
  </si>
  <si>
    <t>ՀՀ Տավուշի մարզի Բերդավան համայնքի ներհանայնքային երկու փողոցների 2,1 կմ երկարությամբ հատվածների հիմնանորոգում</t>
  </si>
  <si>
    <t xml:space="preserve">Տ-1-45, Ապարան - Ձորագլուխ ավտոճանապարհի Չքնաղ - Ձորագլուխ /5,4կմ/ հատվածի հիմնանորոգում </t>
  </si>
  <si>
    <t xml:space="preserve">/Հ-13/ - Նորաբաց - /Հ-14/ ավտոճանապարհի 5,2կմ հատվածի հիմնանորոգում </t>
  </si>
  <si>
    <t>ՀՀ Գեղարքունիքի մարզի Արծվանիստ համայնքի ներհամայնքային գլխավոր ճանապարհի 3,3 կմ երկարությամբ հատվածի հիմնանորոգում</t>
  </si>
  <si>
    <t xml:space="preserve">Տ-3-21, Մ-5-Երվանդաշատ-Բագարան Կմ 19+900- ԿՄ 22+400 հատվածի հիմնանորոգում </t>
  </si>
  <si>
    <t>Տ-1-51, Հ-21-Վարդաբլուր մարզային նշանակության ավտոճանապարհի հիմնանորոգում</t>
  </si>
  <si>
    <t>Տ-1-39, /Մ-1/ - Կաթնաղբյուր - Շղարշիկ - Եղնիկ - (Տ-1-17) ավտոճանապարհի կմ6+900 - կմ10+800 հատվածի հիմնանորոգում</t>
  </si>
  <si>
    <t xml:space="preserve"> Տ-1-54, Մ3-Սիփան-Սպիտակի լեռնանցք ավտոճանապարհի կմ0+000 - կմ3+800 հատվածի հիմնանորոգում</t>
  </si>
  <si>
    <t>Տ-1-55, /Տ-1-54/-Ավշեն ավտոճանապարհի կմ 0+000 - կմ 2+300 հատվածի հիմնանորոգում</t>
  </si>
  <si>
    <t>Տ-5-57, /Հ-33/ (Լոռի Բերդ)- Լեջան-/Հ-33/ կմ0+000-կմ3+800 հատվածի հիմնանորոգում</t>
  </si>
  <si>
    <t xml:space="preserve">ՀՀ միջպետական,  հանրապետական և մարզային նշանակության ավտոճանապարհների ճանապարհային նշանների տարատեղման սխեմաների պատվիրում </t>
  </si>
  <si>
    <t>Տ-6-19, /Հ-5/-Աղբյուրակ ավտոճանապարհի առանձին հատվածների հողային պաստառի և ջրահեռացման համակարգի վերականգնում:</t>
  </si>
  <si>
    <t>Տ-3-11,/Հ-15/ (Արմավիր գ.) - Նալբանդյան - Գետաշեն - Նոր Կեսարիա - /Մ-5/ կմ 0+000- կմ 3+000 հատվածի հիմնանորոգում</t>
  </si>
  <si>
    <t>Մ-3, Մարգարա-Վանաձոր-Տաշիր-Վրաստանի սահման</t>
  </si>
  <si>
    <t>կմ83+850 հատվածում կամուրջի վերանորոգում</t>
  </si>
  <si>
    <t>կմ85+500 հատվածում կամուրջի վերանորոգում</t>
  </si>
  <si>
    <t>Մ- 4, Երևան-Սևան-Իջևան-Ադրբեջանի սահման</t>
  </si>
  <si>
    <t>կմ 103+100 հատվածի վթարված կամրջի վերականգնում (քաղաք Դիլիջան)</t>
  </si>
  <si>
    <t>Հ-6,  Հ-2-Եղվարդի տր. հանգույց-Մ-1 վթարային տր. Հանգույցի հիմնանորոգում</t>
  </si>
  <si>
    <t>ՀՀ Վայոց Ձորի մարզի Ագարակաձոր և Գնիշիկ համայնքները իրար կապող ավտոճանապարհին առկա կամուրջի վերականգնում</t>
  </si>
  <si>
    <t>Արաքսավան սահմանապահ ուղեկալ տանող կամուրջի հիմնանորոգում</t>
  </si>
  <si>
    <t>կմ11+000-կմ32+000 հատվածի հենապատերի վերականգնում և վերանորոգում</t>
  </si>
  <si>
    <t>կմ 14+796 հատվածում գտնվող կամրջի վերանորոգում</t>
  </si>
  <si>
    <t xml:space="preserve">կմ 104+300 հատվածի վթարված կամրջի վերականգնում </t>
  </si>
  <si>
    <t>Մ-2, Երևան-Երասխ-Գորիս-Մեղրի-Իրանի սահման</t>
  </si>
  <si>
    <t xml:space="preserve"> կմ 27+349 հատվածում վերգետնյա ուղեանցի կառուցում</t>
  </si>
  <si>
    <t>կմ45+000 կամրջի նորոգում</t>
  </si>
  <si>
    <t xml:space="preserve">կմ202+985-ում d=1.0մ ե/բ խողովակի վերանորոգում </t>
  </si>
  <si>
    <t xml:space="preserve">կմ178+000-կմ178+060 հատվածի ստորին հենապատի </t>
  </si>
  <si>
    <t>Մ-15, Բալահովիտ-Մասիս /Երևանի շրջանցիկ/ միջպետական նշանակության ավտոճանապարհի կմ6+800 կամրջի վերանորոգում</t>
  </si>
  <si>
    <t>Դիլիջանի թունելի հիմնանորոգում</t>
  </si>
  <si>
    <t xml:space="preserve">Մ10, Սևան-Մարտունի-Գետափ </t>
  </si>
  <si>
    <t>կմ 123+500 (Գետափ բնակավայրի դպրոցի մոտ) վերգետնյա հետիոտնային անցման կառուցում</t>
  </si>
  <si>
    <t>Մ-14, Ծովագյուղ-Շորժա-Վարդենիս</t>
  </si>
  <si>
    <t>կմ22+700-ում վթարված կամրջի հիմնանորոգում (Ճամբարակի տարածաշրջան)</t>
  </si>
  <si>
    <t>կմ45+500-ում վթարված կամրջի հիմնանորոգում (Ճամբարակի տարածաշրջան)</t>
  </si>
  <si>
    <t xml:space="preserve">Ա/ճ Հ-30 Մ-4 – Ճամբարակ-Դրախտիկ, </t>
  </si>
  <si>
    <t>կմ 35+050-ում գտնվող կամուրջի հիմնանորոգում</t>
  </si>
  <si>
    <t>Տրանսպորտային օբյեկտների հիմնանորոգման</t>
  </si>
  <si>
    <t>ՀՀ վիճակագրական կոմիտեի շենքային պայմանների բարելավում</t>
  </si>
  <si>
    <t xml:space="preserve"> ՀՀ ԷԿՈՆՈՄԻԿԱՅԻ ՆԱԽԱՐԱՐՈՒԹՅՈՒՆ</t>
  </si>
  <si>
    <t xml:space="preserve"> ՀՀ ՇՐՋԱԿԱ ՄԻՋԱՎԱՅՐԻ ՆԱԽԱՐԱՐՈՒԹՅՈՒՆ</t>
  </si>
  <si>
    <t>ՀՀ ՏԱՐԱԾՔԱՅԻՆ ԿԱՌԱՎԱՐՄԱՆ ԵՎ ԵՆԹԱԿԱՌՈՒՑՎԱԾՔՆԵՐԻ ՆԱԽԱՐԱՐՈՒԹՅՈՒՆ</t>
  </si>
  <si>
    <t>«Սյունիք» ՋՕԸ</t>
  </si>
  <si>
    <t>Որոտանի մայր ջրանցքի Հարթաշենի դյուկերի վթարված մոտ 60 գծմ երկարությամբ հատվածի վերականգնման աշխատանքներ</t>
  </si>
  <si>
    <t>«Արտաշատ» ՋՕԸ</t>
  </si>
  <si>
    <t>Քաղցրաշեն-1 պ/կ-ի  1-ին հերթի մղման ավազանի մետաղական խողովակների տեղադրում</t>
  </si>
  <si>
    <t>«Եղեգնաձոր» ՋՕԸ</t>
  </si>
  <si>
    <t>Շատին-Գետափ ջրանցքի վաքերի փոխարինում նորով</t>
  </si>
  <si>
    <t>Հերհերի ջրամբարից ինքնահոս ջրատարի կառուցում</t>
  </si>
  <si>
    <t>Մալիշկա-Եղեգնաձոր ջրանցքի վերանորոգում</t>
  </si>
  <si>
    <t>«Արմավիր» ՋՕԸ</t>
  </si>
  <si>
    <t>Շենավան համայնքի Վարդանյանի բաժանարարի խ/հ-ի վերականգնում</t>
  </si>
  <si>
    <t>Բամբակաշատ համայնքի գազի կոլոնկայի խ/հ-ի վերականգնում</t>
  </si>
  <si>
    <t>Գետաշենի համայնքի Կոմսոմոլի այգու խ/հ-ի վերականգնում</t>
  </si>
  <si>
    <t>«Շենիկ» ՋՕԸ</t>
  </si>
  <si>
    <t>Մյասնիկյանի խորքային հորի հիմնանորոգում</t>
  </si>
  <si>
    <t>գ. Զարթոնք  N 2</t>
  </si>
  <si>
    <t>գ. Զարթոնք  N 3</t>
  </si>
  <si>
    <t>գ. Զարթոնք  N 4</t>
  </si>
  <si>
    <t>գ. Արտաշար N 2</t>
  </si>
  <si>
    <t>գ. Արտաշար N 3</t>
  </si>
  <si>
    <t>գ. Երասխահուն N 1</t>
  </si>
  <si>
    <t>Վարդանաշեն  N 1</t>
  </si>
  <si>
    <t>գ. Մրգաշատ N 1</t>
  </si>
  <si>
    <t>գ. Զարթոնք  N 5</t>
  </si>
  <si>
    <t>գ. Արտաշար N 1</t>
  </si>
  <si>
    <t>գ. Եղեգնուտ  N 1</t>
  </si>
  <si>
    <t>գ. Եղեգնուտ  N 2</t>
  </si>
  <si>
    <t>գ. Մայիսյան</t>
  </si>
  <si>
    <t xml:space="preserve">ՀՀ Լոռու մարզի Սպիտակի համայնքի Քըրք Քըրքորյան և Այգեստան 2 թաղամասերի կոյուղագծերի կառուցում </t>
  </si>
  <si>
    <t>Կոյուղագծերի կառուցման աշխատանքներ</t>
  </si>
  <si>
    <t>Պարտադիր կապիտալ աշխատանքների ծրագրի շրջանակներում ջրամատակարարման և ջրահեռացման ենթակառուցվածքների հիմնանորոգում</t>
  </si>
  <si>
    <t>ԱԻՆ փրկարար ծառայության շենքային պայմանների բարելավում</t>
  </si>
  <si>
    <t>Տավուշի մարզում տեղակայված Արտակարգ իրավիճակների նախարարության քաղաքացիական պաշտպանության հենակետերի գազաֆիկացում</t>
  </si>
  <si>
    <t xml:space="preserve"> Ռուս-հայկ.ՄՈԱԿ-ի շենքային պայմանների բարելավում</t>
  </si>
  <si>
    <t>«Ռուս-հայկական մարդասիրական արձագանքման կենտրոն» ՄՈԱԿ-ի տարածքում 10 դարպասով տեխնիկայի շվաքարանի և ցանկապատի կառուցում, տարածքի բարե-կարգում և 0.4 կՎտ մալուխային ցանցի և էլեկտրական լուսավորության աշխատանքների կատարում</t>
  </si>
  <si>
    <t xml:space="preserve">N 1 ՀՓՋ, ք. Երևան, Իսակովի 9/1 - շենքի 976.45 քմ մակերեսով 1-ին և 2-րդ հարկերի ներքին հարդարման աշխատանքների, դուռ-լուսամուտների փոխարինման, ջեռուցման համակարգի իրականացման նախագծանախահաշվային փաստաթղթերի կազմում </t>
  </si>
  <si>
    <t xml:space="preserve">N 4 ՀՓՋ, ք. Երևան, Շարուրի 22/1 -շենքի 550 քմ մակերեսով 1-ին և 2-րդ հարկերի ներքին հարդարման աշխատանքների, փոխարինման, ջեռուցման համակարգի իրականացման նախագծանախա-հաշվային փաստաթղթերի կազմում </t>
  </si>
  <si>
    <t xml:space="preserve">N 5 ՀՓՋ, ք. Երևան, Ղափանցյան 7/3 - շենքի 582.1 քմ մակերեսով 1-ին և 2-րդ հարկերի ներքին հարդարման աշխատանքների, փոխարինման, ջեռուցման համակարգի իրականացման նախագծանախա-հաշվային փաստաթղթերի կազմում </t>
  </si>
  <si>
    <t>Էջմիածնի ՀՓՋ, ք. Քջմիածին, Աթարբեկ¬յան փ. 11 - շենքի 658.2 քմ մակերեսի ներքին հարդարման աշխատանքներ, դուռ-լուսամուտների փոխարինում, ջեռուցման համակարգի իրականացում, տանիքի ամբողջական նորոգում</t>
  </si>
  <si>
    <t xml:space="preserve">Ճամբարակի ՀՓՋ, ք. Ճամբարակ, Տիգրան մեծի փ. 1 - շենքի 478 քմ մակերեսի ներքին հարդարման աշխատանքների,  դուռ-լուսա-մուտների փոխարինման, ջեռուցման համակարգի իրականացման,  տանիքի ամբողջական նորոգման նախագծանա-խահաշվային փաստաթղթերի կազմում </t>
  </si>
  <si>
    <t xml:space="preserve">Վանաձորի N 2 ՀՓՋ, ք. Վանաձոր, Վարդանանց փ. 6 գ – 413,3 քմ մակերեսով շենքի ներքին հարդարման աշխատանքների, ջեռուցման համակարգի իրականացման, տանիքի ամբողջական նորոգման նախագծանախահաշվային փաստաթղթերի կազմում </t>
  </si>
  <si>
    <t xml:space="preserve">Թումանյանի ՀՓՋ, ք. Ալավերդի, Թուման¬յան փ. - 553.4 քմ մակերեսով  շենքի ներքին հարդարման աշխատանքների,  ջեռուցման համակարգի իրականացման,  տանիքի ամբողջական նորոգման նախագծա-նախահաշվային փաստաթղթերի կազմում </t>
  </si>
  <si>
    <t xml:space="preserve">Գորիսի ՀՓՋ, ք. Գորիս, Բակունցի փ. 1 - շենքի 235.3 քմ մակերեսի ներքին հար-դարման աշխատանքների,  դուռ-լուսա-մուտների փոխարինման, ջեռուցման համակարգի իրականացման,  տանիքի ամբողջական նորոգման նախագծանա-խահաշվային փաստաթղթերի կազմում </t>
  </si>
  <si>
    <t xml:space="preserve">Սիսիանի ՀՓՋ, ք. Սիսիան, Իսրայելյան փ. 6 - շենքի 480.6 քմ մակերեսի ներքին հարդարման աշխատանքների,  դուռ-լուսա¬մուտների փոխարինման, ջեռուց¬ման համակարգի իրականացման,  տանիքի ամբողջական նորոգման նախագծանա-խահաշվային փաստաթղթերի կազմում </t>
  </si>
  <si>
    <t xml:space="preserve">Քաջարանի  ՀՓՋ, ք. Քաջարան, Լեռնա-գործների փ. 22 - շենքի 534.65 քմ մակերեսի ներքին հարդարման աշխատանքների,  դուռ-լուսամուտների փոխարինման, ջեռուցման համակարգի իրականացման,  տանիքի ամբողջական նորոգման նախա-գծանախահաշվային փաստաթղթերի կազմում </t>
  </si>
  <si>
    <t xml:space="preserve">Վայքի ՀՓՋ, ք. Վայք, Մյասնիկյան փ.15 - շենքի 187.4 քմ մակերեսի ներքին հար-դարման աշխատանքների,  դուռ-լուսա-մուտների փոխարինման, ջեռուցման համակարգի իրականացման,  տանիքի ամբողջական նորոգման նախագծանա-խահաշվային փաստաթղթերի կազմում </t>
  </si>
  <si>
    <t xml:space="preserve">Նոյեմբերյանի ՀՓՋ, ք. Նոյեմբերյան, Կամոյի փ. 1 - շենքի 333.9 քմ մակերեսի ներքին հարդարման աշխատանքների,  դուռ-լուսամուտների փոխարինման, ջեռուցման համակարգի իրականացման,  տանիքի ամբողջական նորոգման նախագծանախահաշվային փաստաթղթերի կազմում </t>
  </si>
  <si>
    <t>ԱԻՆ փրկարար ծառայության շենքային ապահովվածության բարելավում</t>
  </si>
  <si>
    <t xml:space="preserve">Գավառի ՀՓՋ, Զոհված ազատամարտիկների 5 հասցեի  12 x 6 մ չափով մեկ կցակառույց կայանատեղի կառուցման, ամբողջ շենքի ջեռուցման իրականացման նախագծանախահաշվային փաստաթղթերի կազմում </t>
  </si>
  <si>
    <t>Փրկարար ծառայության տեխնիկական հագեցվածության բարելավում</t>
  </si>
  <si>
    <t>Փրկարար ծառայության շենքային ապահովվածության և պայմանների բարելավում</t>
  </si>
  <si>
    <t>Վեդիի  ՀՓՋ, ք. Վեդի, Արցախի փ. 7 -շենքի 429.9 քառ. մ մակերեսով  ներքին հարդարման աշխատանքներ, դուռ-լուսամուտների փոխարինում, ջեռուցման համակարգի իրականացում, տանիքի մասնակի նորոգում</t>
  </si>
  <si>
    <t xml:space="preserve">  Գավառի ՀՓՋ, Զոհված Ազատամարտիկների 5 հասցեի  12 x 6 մ չափով մեկ կցակառույց կայանատեղիի կառուցում, ամբողջ շենքի ջեռուցման իրականացում</t>
  </si>
  <si>
    <t xml:space="preserve"> ՀՀ ԿԵՆՏՐՈՆԱԿԱՆ ԸՆՏՐԱԿԱՆ ՀԱՆՁՆԱԺՈՂՈՎ</t>
  </si>
  <si>
    <t xml:space="preserve"> ՀՀ ՄԻՋՈՒԿԱՅԻՆ ԱՆՎՏԱՆԳՈՒԹՅԱՆ ԿԱՐԳԱՎՈՐՄԱՆ ԿՈՄԻՏԵ</t>
  </si>
  <si>
    <t xml:space="preserve"> ԿՈՌՈՒՊՑԻԱՅԻ ԿԱՆԽԱՐԳԵԼՄԱՆ ՀԱՆՁՆԱԺՈՂՈՎ</t>
  </si>
  <si>
    <r>
      <t>ՀՀ ոստիկանության &lt;&lt;Ճանապարհային ոստիկանություն&gt;&gt; ծառայության շենքային պայմ</t>
    </r>
    <r>
      <rPr>
        <b/>
        <sz val="9"/>
        <color theme="1"/>
        <rFont val="GHEA Grapalat"/>
        <family val="3"/>
      </rPr>
      <t>անների բարելավում</t>
    </r>
  </si>
  <si>
    <r>
      <t>ՀՀ ոստիկանության անձնագրային և վիզաների վարչության շենքային պայմաններ</t>
    </r>
    <r>
      <rPr>
        <b/>
        <sz val="9"/>
        <color theme="1"/>
        <rFont val="GHEA Grapalat"/>
        <family val="3"/>
      </rPr>
      <t>ի բարելավում</t>
    </r>
  </si>
  <si>
    <t>ՀՀ ԿՐԹՈՒԹՅԱՆ, ԳԻՏՈՒԹՅԱՆ,  ՄՇԱԿՈՒՅԹԻ ԵՎ ՍՊՈՐՏԻ ՆԱԽԱՐԱՐՈՒԹՅՈՒՆ</t>
  </si>
  <si>
    <t>ԱՐԱԳԱԾՈՏՆԻ ՄԱՐԶՊԵՏԱՐԱՆ</t>
  </si>
  <si>
    <t>ԱՐԱՐԱՏԻ ՄԱՐԶՊԵՏԱՐԱՆ</t>
  </si>
  <si>
    <t xml:space="preserve"> ԱՐՄԱՎԻՐԻ ՄԱՐԶՊԵՏԱՐԱՆ</t>
  </si>
  <si>
    <t>ԳԵՂԱՐՔՈՒՆԻՔԻ ՄԱՐԶՊԵՏԱՐԱՆ</t>
  </si>
  <si>
    <t>ԿՈՏԱՅՔԻ ՄԱՐԶՊԵՏԱՐԱՆ</t>
  </si>
  <si>
    <t xml:space="preserve"> ԼՈՌՈՒ ՄԱՐԶՊԵՏԱՐԱՆ</t>
  </si>
  <si>
    <t>ՇԻՐԱԿԻ ՄԱՐԶՊԵՏԱՐԱՆ</t>
  </si>
  <si>
    <t>ՍՅՈՒՆԻՔԻ ՄԱՐԶՊԵՏԱՐԱՆ</t>
  </si>
  <si>
    <t>ՎԱՅՈՑ ՁՈՐԻ ՄԱՐԶՊԵՏԱՐԱՆ</t>
  </si>
  <si>
    <t xml:space="preserve"> ՏԱՎՈՒՇԻ ՄԱՐԶՊԵՏԱՐԱՆ</t>
  </si>
  <si>
    <t xml:space="preserve"> ՀՀ բարձր տեխնոլոգիական արդյունաբերության նախարարության կարողությունների զարգացում և տեխնիկական հագեցվածության ապահովում</t>
  </si>
  <si>
    <t>ՀՀ ԲԱՐՁՐ ՏԵԽՆՈԼՈԳԻԱԿԱՆ ԱՐԴՅՈՒՆԱԲԵՐՈՒԹՅԱՆ ՆԱԽԱՐԱՐՈՒԹՅՈՒՆ</t>
  </si>
  <si>
    <t>ՀՀ ԿԱԴԱՍՏՐԻ ԿՈՄԻՏԵ</t>
  </si>
  <si>
    <t xml:space="preserve">Փաստ                                                                                                                                                                                                    </t>
  </si>
  <si>
    <t xml:space="preserve">Կատարման % ճշտված պլանի նկատմամբ                                                                                                                                                                        </t>
  </si>
  <si>
    <t>հազար  դրամ</t>
  </si>
  <si>
    <t>Սիսիանի ՀՓՋ, ք. Սիսիան, Իսրայելյան փ. 6 -շենքի 486 քառ. մ մակերեսի ներքին հարդարման աշխատանքներ, դուռ-լուսամուտների փոխարինում, ջեռուցման համակարգի իրականացում, տանիքի ամբողջական նորոգում</t>
  </si>
  <si>
    <t>Վայքի ՀՓՋ, շենքի 187.4 քառ. մ մակերեսի ներքին հարդարման աշխատանքներ, դուռ-լուսամուտների փոխարինում, ջեռուցման համակարգի իրականացում, տանիքի ամբողջական նորոգում</t>
  </si>
  <si>
    <t>N 3 ՀՓՋ, ք. Երևան, Գլինկայի 13 -շենքի 1063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</si>
  <si>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Արագածի ՀՓՋ, Արագածոտնի մարզ, գ. Ծաղկահովիտ 1 փ. 2 տ. շենքի 530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</si>
  <si>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Ապարանի ՀՓՋ, ք. Ապարան, Գայի փ. 17 - շենքի 470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</si>
  <si>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Թալին ՀՓՋ, ք. Թալին, Երևանյան խճուղի 10- շենքի 1214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</si>
  <si>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Վարդենիսի ՀՓՋ, ք. Վարդենիս, Չարենցի փ. 64 - շենքի 247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</si>
  <si>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Գուգարք ՀՓՋ, գ. Գուգարք, 1-ին փող, 2-րդ փակ. 13- շենքի 812.2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</si>
  <si>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Տաշիրի ՀՓՋ, Տաշիր, Գորկու փող. 18-շենքի 665.7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</si>
  <si>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Թումանյանի ՀՓՋ, ք. Ալավերդի, Թումանյան փ. -շենքի 553.4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</si>
  <si>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Տավուշի ՀՓՋ, ք. Բերդ, Թումանյան փ. 1 - շենքի 505.2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</si>
  <si>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Նոյեմբերյանի ՀՓՋ, ք. Նոյեմբերյան, Կամոյի փ. 1 - շենքի 333.9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</si>
  <si>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Արմավիրի ՀՓՋ, ք. Արմավիր, Չարենցի փ. 10 - շենքի 500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</si>
  <si>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Էջմիածնի ՀՓՋ, ք. Էջմիածին, Աթարբեկյան փ. 11 - շենքի 682.2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</si>
  <si>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Ջերմուկի ՀՓՋ, ք. Ջերմուկ, Ձախափի փ. 1 բ. - շենքի 670.9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</si>
  <si>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Մասիսի ՀՓՋ, ք. Մասիս, Բաղրամյան փ. 26 -շենքի 545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</si>
  <si>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Գորիսի ՀՓՋ, ք. Գորիս, Բակունցի փ. 1 -շենքի 235.3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</si>
  <si>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Ագարակի  ՀՓՋ, ք. Ագարակ, Սայաթ-Նովա փ. 26 -շենքի 438.9 քառ. մ մակերեսով  ներքին հարդարման աշխատանքներ, դուռ-լուսամուտների փոխարինում, ջեռուցման համակարգի իրականացում, տանիքի մասնակի նորոգում</t>
  </si>
  <si>
    <t xml:space="preserve"> Մարտունու  ՀՓՋ, Սայաթ -Նովա 40 հասցեի   12 x 6 մ չափով մեկ կցակառույց կայանատեղիի կառուցում, ամբողջ շենքի ջեռուցման իրականացում</t>
  </si>
  <si>
    <t>ՀԱՇՎԵՏՎՈՒԹՅՈՒՆ</t>
  </si>
  <si>
    <t>¹ Հաստատված է «Հայաստանի Հանրապետության 2019 թվականի պետական բյուջեի մասին» Հայաստանի Հանրապետության օրենքով:</t>
  </si>
  <si>
    <t xml:space="preserve">² Հաշվի են առնված հաշվետու ժամանակաշրջանում օրենսդրության համաձայն  կատարված փոփոխությունները:       </t>
  </si>
  <si>
    <t>Տարեկան պլան¹</t>
  </si>
  <si>
    <t xml:space="preserve">Տարեկան ճշտված պլան² </t>
  </si>
  <si>
    <t>ՀՀ պետական եկամուտների կոմիտեի շենքային ապահովվածության բարելավում</t>
  </si>
  <si>
    <t xml:space="preserve"> Փրկարար ծառայության շենքային պայմանների բարելավում</t>
  </si>
  <si>
    <t>ՀՀ տնտեսական զարգացման և ներդրումների նախարարության Մտավոր սեփականության գործակալության տեխնիկական հագեցվածության բարելավում</t>
  </si>
  <si>
    <t>Վարդենիսի Հ. Համբարձումյանի անվան ավագ դպրոց» ՊՈԱԿ</t>
  </si>
  <si>
    <t xml:space="preserve">Վեդիի ՀՓՋ, ք. Վեդի,Արցախի փ. 7 -շենքի 429.9 քմ մակերեսի ներքին հարդարման աշխատանքների,  փոխարինման, ջեռուցման համակարգի իրականացման, տանիքի ամբողջական նորոգման նախագծանա-խահաշվային փաստաթղթերի կազմում </t>
  </si>
  <si>
    <t xml:space="preserve">Մասիսի ՀՓՋ, ք. Մասիս, Բաղրամյան փ. 26 -շենքի 545 քմ մակերեսի ներքին հարդարման աշխատանքների, փոխարինման, ջեռուցման համակարգի իրականացման, տանիքի ամբողջական նորոգման նախագծանախահաշվային փաստաթղթերի կազմում </t>
  </si>
  <si>
    <t xml:space="preserve">Մարտունու ՀՓՋ , Սայաթ Նովա 40 հասցեի   12 x 6 մ չափով մեկ կցակառույց կայանատեղի կառուցման, ամբողջ շենքի ջեռուցման իրականացման նախագծանախահաշվային փաստաթղթերի կազմում </t>
  </si>
  <si>
    <t>N 1 ՀՓՋ, ք. Երևան, Իսակովի 9/1 շենքի 976.45 քառ. մ մակերեսով 1 ին և 2 րդ հարկերի ներքին հարդարման աշխատանքներ, դուռ լուսամուտների փոխարինում, ջեռուցման համակարգի իրականացում</t>
  </si>
  <si>
    <t>N 4 ՀՓՋ, ք. Երևան, Շարուրի 22/1   շենքի 550 քառ. մ մակերեսով 1 ին և 2 րդ հարկերի ներքին հարդարման աշխատանքներ, դուռ լուսամուտների փոխարինում, ջեռուցման համակարգի իրականացում</t>
  </si>
  <si>
    <t>N 5 ՀՓՋ, ք. Երևան, Ղափանցյան 7/3  շենքի 582.1 քառ. մ մակերեսով 1 ին և 2 րդ հարկերի ներքին հարդարման աշխատանքներ, դուռ լուսամուտների փոխարինում, ջեռուցման համակարգի իրականացում</t>
  </si>
  <si>
    <t>N 6 ՀՓՋ, ք. Երևան, Արցախի 4 նրբ. 5/7   շենքի 450 քառ. մ մակերեսով  ներքին հարդարման աշխատանքներ, դուռ լուսամուտների փոխարինում, ջեռուցման համակարգի իրականացում, տանիքի մասնակի նորոգում</t>
  </si>
  <si>
    <t xml:space="preserve">N 3 ՀՓՋ, ք. Երևան, Գլինկայի 13 -շենքի 
1063 քմ մակերեսով 1-ին և 2-րդ հարկերի ներքին հարդարման աշխատանքների,  փոխարինման, ջեռուցման համակարգի իրականացման նախագծանախահաշվային փաստաթղթերի կազմում 
</t>
  </si>
  <si>
    <t xml:space="preserve">N 6 ՀՓՋ, ք. Երևան, Արցախի 4-րդ նրբ. 5/7 - շենքի 450 քմ մակերեսով ներքին հարդարման աշխատանքների, փոխարինման, ջեռուցման համակարգի իրականացման, տանիքի մասնակի նորոգման նախագծանախահաշվային փաստաթղթերի կազմում </t>
  </si>
  <si>
    <t xml:space="preserve">N 13 ՀՓՋ, ք. Երևան,Ա. Միկոյան 109/12 -շենքի 772.1 քմ մակերեսով  ներքին հարդարման աշխատանքների,  փոխարինման, ջեռուցման համակարգի իրականացման,  տանիքի մասնակի նորոգման նախագծանախա-հաշվային փաստաթղթերի կազմում </t>
  </si>
  <si>
    <t xml:space="preserve">Ապարանի ՀՓՋ, ք. Ապարան,Գայի փ. 17 - շենքի 470 քմ մակերեսի ներքին հարդարման աշխատանքների,  փոխարինման, ջեռուցման համակարգի իրականացման,  տանիքի ամբողջական նորոգման նախագծանախահաշվային փաստաթղթերի կազմում </t>
  </si>
  <si>
    <t>Արագածի ՀՓՋ, Արագածոտնի մարզ, գ. Ծաղկահովիտ 1 փ. 2 տ. -շենքի 530 քմ մակերեսի ներքին հարդարման աշխա-տանքներ, դուռ-լուսամուտների փոխարինում, ջեռուցման համակարգի իրականացում, տանիքի ամբողջական նորոգում</t>
  </si>
  <si>
    <t xml:space="preserve">Աշտարակի ՀՓՋ, ք. Աշտարակ, Ղազար Փարպեցու փ. 2 - շենքի 329.8 քմ մակերեսի ներքին հարդարման աշխատանքներ, դուռ-լուսամուտների փոխարինում, ջեռուցման համակարգի իրականացում, տանիքի ամբողջական նորոգում նախագծանախահաշվային փաստաթղթերի կազմում </t>
  </si>
  <si>
    <t xml:space="preserve">Արմավիրի ՀՓՋ, ք. Արմավիր,Չարենցի փ. 10 - շենքի 559.4 քմ մակերեսի ներքին հարդարման աշխատանքներ, դուռ-լուսամուտների փոխարինում, ջեռուցման համակարգի իրականացում, տանիքի ամբողջական նորոգում նախագծանախահաշվային փաստաթղթերի կազմում </t>
  </si>
  <si>
    <t xml:space="preserve">Բաղրամյանի ՀՓՋ, Արմավիրի մարզ, գ. Մյասնիկյան, Իսակովի փ. 19 - շենքի 82 քմ մակերեսի ներքին հարդարման աշխատանքների,  դուռ-լուսամուտների փոխարինման, ջեռուցման համակարգի իրականացման,  տանիքի ամբողջական նորոգման նախագծանախահաշվային փաստաթղթերի կազմում </t>
  </si>
  <si>
    <t xml:space="preserve">Վարդենիսի ՀՓՋ, ք. Վարդենիս, Չարենցի փ. 64 – 247,2 քմ մակերեսով շենքի ներքին հարդարման աշխատանքների,  ջեռուցման համակարգի իրականացման,  տանիքի ամբողջական նորոգման նախագծանախա-հաշվային փաստաթղթերի կազմում </t>
  </si>
  <si>
    <t xml:space="preserve">Սպիտակի ՀՓՋ, ք. Սպիտակ, Մուրացանի փ. 2 – 229,5 քմ մակերեսով  շենքի ներքին հարդարման աշխատանքների,  ջեռուցման համակարգի իրականացման,  տանիքի ամբողջական նորոգման նախագծանա-խահաշվային փաստաթղթերի կազմում </t>
  </si>
  <si>
    <t xml:space="preserve">Հրազդանի ՀՓՋ, ք. Հրազդան, Ռ. Միքայելյան փ.13 - շենքի 214 քմ մակերեսի ներքին հարդարման աշխատանքների,  դուռ-լուսամուտների փոխարինման, ջեռուցման համակարգի իրականացման,  տանիքի ամբողջական նորոգման նախագծանա-խահաշվային փաստաթղթերի կազմում </t>
  </si>
  <si>
    <t xml:space="preserve">Եղվարդի ՀՓՋ, ք. Եղվարդ, Սաֆարյան փ. 1-ին նրբ. - շենքի 164.5 քմ մակերեսի ներքին հարդարման աշխատանքների,  դուռ-լուսամուտների փոխարինման, ջեռուցման համակարգի իրականացման,  տանիքի ամբողջական նորոգման նախագծանա-խահաշվային փաստաթղթերի կազմում </t>
  </si>
  <si>
    <t xml:space="preserve">Չարենցավանի ՀՓՋ, ք. Չարենցավան, Հոկտեմբերյան փ. 2 - շենքի 403.6.8 քմ մակերեսի ներքին հարդարման աշխա-տանքների,  դուռ-լուսամուտների փոխարինման, ջեռուցման համակարգի իրականացման,  տանիքի ամբողջական նորոգման նախագծանախահաշվային փաստաթղթերի կազմում </t>
  </si>
  <si>
    <t xml:space="preserve">Արթիկի ՀՓՋ, ք. Արթիկ, Շահումյան փ.5 - շենքի 364 քմ մակերեսի ներքին հարդարման աշխատանքների,  դուռ-լուսամուտների փոխարինման, ջեռուցման համակարգի իրականացման,  տանիքի ամբողջական նորոգման նախագծանախահաշվային փաստաթղթերի կազմում </t>
  </si>
  <si>
    <t xml:space="preserve">Անիի ՀՓՋ, ք. Մարալիկ, Շահինյան փ. 3 - շենքի 379.5 քմ մակերեսի ներքին հար-դարման աշխատանքների,  դուռ-լուսամուտների փոխարինման, ջեռուցման համակարգի իրականացման,  տանիքի ամբողջական նորոգման նախագծանա-խահաշվային փաստաթղթերի կազմում </t>
  </si>
  <si>
    <t xml:space="preserve">Ագարակի  ՀՓՋ, ք. Ագարակ, Սայաթ-Նովա փ. 26 - շենքի 438.9 քմ մակերեսի ներքին հարդարման աշխատանքների,  դուռ-լուսամուտների փոխարինման, ջեռուցման համակարգի իրականացման,  տանիքի ամբողջական նորոգման նախագծանա-խահաշվային փաստաթղթերի կազմում </t>
  </si>
  <si>
    <t xml:space="preserve">Ջերմուկի ՀՓՋ, ք. Ջերմուկ, Ձախ ափի 
փ. 1 բ. - շենքի 670.9 քմ մակերեսի ներքին հարդարման աշխատանքների,  դուռ-լուսամուտների փոխարինման, ջեռուցման համակարգի իրականացման,  տանիքի ամբողջական նորոգման նախագծանախահաշվային փաստաթղթերի կազմում 
</t>
  </si>
  <si>
    <t xml:space="preserve">Տավուշի ՀՓՋ, ք. Բերդ, Թումանյան փ. 1 - շենքի 505.2 քմ մակերեսի ներքին հար-դարման աշխատանքների,  դուռ-լուսամուտների փոխարինման, ջեռուցման համակարգի իրականացման,  տանիքի ամբողջական նորոգման նախագծանա-խահաշվային փաստաթղթերի կազմում </t>
  </si>
  <si>
    <t>N 13 ՀՓՋ, ք. Երևան, Ա. Միկոյան 109/12   շենքի 772.1 քառ. մ մակերեսով  ներքին հարդարման աշխատանքներ, դուռ լուսամուտների փոխարինում, ջեռուցման համակարգի իրականացում, տանիքի մասնակի նորոգում</t>
  </si>
  <si>
    <t>Աշտարակի ՀՓՋ, ք. Աշտարակ,Ղազար Փարպեցու փ. 2  շենքի 329.8 քառ. մ մակերեսի ներքին հարդարման աշխատանքներ, դուռ լուսամուտների փոխարինում, ջեռուցման համակարգի իրականացում, տանիքի ամբողջական նորոգում</t>
  </si>
  <si>
    <t>Ճամբարակի ՀՓՋ, ք. Ճամբարակ, Տիգրան Մեծի փ. 1 -շենքի 478 քառ. մ մակերեսի ներքին հարդարման աշխատանքներ, դուռ-լուսամուտների փոխարինում, ջեռուցման համակարգի իրականացում, տանիքի ամբողջական նորոգում</t>
  </si>
  <si>
    <t>Հրազդանի ՀՓՋ, ք. Հրազդան, Ռ. Միքայելյան փ. 13 - շենքի 214 քառ. մ մակերեսի ներքին հարդարման աշխատանքներ, դուռ-լուսամուտների փոխարինում, ջեռուցման համակարգի իրականացում, տանիքի ամբողջական նորոգում</t>
  </si>
  <si>
    <t>Եղվարդի ՀՓՋ, ք. Եղվարդ, Սաֆարյան փ. 1-ին նրբ. -շենքի 164.5 քառ. մ մակերեսի ներքին հարդարման աշխատանքներ, դուռ-լուսամուտների փոխարինում, ջեռուցման համակարգի իրականացում, տանիքի ամբողջական նորոգում</t>
  </si>
  <si>
    <t>Չարենցավանի ՀՓՋ, ք. Չարենցավան, Հոկ­տեմբերյան փ. 2 - շենքի 403.6 քառ. մ մակերեսի ներքին հարդարման աշխատանքներ, դուռ-լուսամուտների փոխարինում, ջեռուցման համակարգի իրականացում, տանիքի ամբողջական նորոգում</t>
  </si>
  <si>
    <t>Արթիկի ՀՓՋ, ք. Արթիկ, Շահումյան փ. 5 - շենքի 364 քառ. մ մակերեսի ներքին հարդարման աշխատանքներ, դուռ-լուսամուտների փոխարինում, ջեռուցման համակարգի իրականացում, տանիքի ամբողջական նորոգում</t>
  </si>
  <si>
    <t>Դիլիջանի ՀՓՋ, ք. Դիլիջան, Շամախյան փող. 4- շենքի 687.2 քառ. մ  մակերեսի ներքին հարդարման աշխատանքներ, դուռ-լուսամուտների փոխարինում, ջեռուցման համակարգի իրականացում, տանիքի ամբողջական նորոգում</t>
  </si>
  <si>
    <t>Անիի ՀՓՋ, ք. Մարալիկ, Շահինյան փող. 3- շենքի 379.5 քառ. մ մակերեսի ներքին հարդար­ման աշխատանքներ, դուռ-լուսամուտների փոխարինում, ջեռուցման համակարգի իրականացում, տանիքի ամբողջական նորոգում</t>
  </si>
  <si>
    <t xml:space="preserve">ՀՀ քննչական կոմիտեի Մալաթիա-Սեբաստիա համայնքի քննչական բաժնի Ա.Սարգսյան 22 հասցեի վարչական շենքի կապիտալ վերանորոգում և տեխնիկական հսկողություն </t>
  </si>
  <si>
    <t xml:space="preserve">ՀՀ քննչական կոմիտեի Լոռու մարզային վարչության Վանաձոր քաղաքի Ամիրյան 10 հասցեի վարչական շենքի կապիտալ վերանորոգում և տեխնիկական հսկողություն </t>
  </si>
  <si>
    <t>4. Մարզային նշանակության ավտոճանապարհներ,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</si>
</sst>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.0_);\(#,##0.0\)"/>
    <numFmt numFmtId="165" formatCode="_-* #,##0.00_-;\-* #,##0.00_-;_-* &quot;-&quot;??_-;_-@_-"/>
    <numFmt numFmtId="166" formatCode="_-* #,##0.00_р_._-;\-* #,##0.00_р_._-;_-* &quot;-&quot;??_р_._-;_-@_-"/>
    <numFmt numFmtId="167" formatCode="#,##0.0_);[Red]\(#,##0.0\)"/>
    <numFmt numFmtId="168" formatCode="0.0%"/>
    <numFmt numFmtId="169" formatCode="_(* #,##0.0_);_(* \(#,##0.0\);_(* &quot;-&quot;??_);_(@_)"/>
  </numFmts>
  <fonts count="59">
    <font>
      <sz val="10"/>
      <name val="Arial Armenian"/>
      <family val="2"/>
    </font>
    <font>
      <sz val="10"/>
      <name val="Arial Armenian"/>
      <family val="2"/>
    </font>
    <font>
      <b/>
      <sz val="9"/>
      <name val="GHEA Grapalat"/>
      <family val="3"/>
    </font>
    <font>
      <sz val="9"/>
      <name val="GHEA Grapalat"/>
      <family val="3"/>
    </font>
    <font>
      <b/>
      <sz val="9"/>
      <color indexed="8"/>
      <name val="GHEA Grapalat"/>
      <family val="3"/>
    </font>
    <font>
      <b/>
      <u/>
      <sz val="9"/>
      <color theme="1"/>
      <name val="GHEA Grapalat"/>
      <family val="3"/>
    </font>
    <font>
      <b/>
      <sz val="9"/>
      <color theme="1"/>
      <name val="GHEA Grapalat"/>
      <family val="3"/>
    </font>
    <font>
      <i/>
      <sz val="9"/>
      <name val="GHEA Grapalat"/>
      <family val="3"/>
    </font>
    <font>
      <b/>
      <i/>
      <sz val="9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 Armenian"/>
      <family val="2"/>
      <charset val="204"/>
    </font>
    <font>
      <sz val="11"/>
      <color indexed="9"/>
      <name val="Calibri"/>
      <family val="2"/>
    </font>
    <font>
      <sz val="12"/>
      <color indexed="9"/>
      <name val="Arial Armenian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MS Sans Serif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62"/>
      <name val="Arial Armenian"/>
      <family val="2"/>
      <charset val="204"/>
    </font>
    <font>
      <b/>
      <sz val="12"/>
      <color indexed="63"/>
      <name val="Arial Armenian"/>
      <family val="2"/>
      <charset val="204"/>
    </font>
    <font>
      <b/>
      <sz val="12"/>
      <color indexed="10"/>
      <name val="Arial Armenian"/>
      <family val="2"/>
      <charset val="204"/>
    </font>
    <font>
      <b/>
      <sz val="15"/>
      <color indexed="62"/>
      <name val="Arial Armenian"/>
      <family val="2"/>
      <charset val="204"/>
    </font>
    <font>
      <b/>
      <sz val="13"/>
      <color indexed="62"/>
      <name val="Arial Armenian"/>
      <family val="2"/>
      <charset val="204"/>
    </font>
    <font>
      <b/>
      <sz val="11"/>
      <color indexed="62"/>
      <name val="Arial Armenian"/>
      <family val="2"/>
      <charset val="204"/>
    </font>
    <font>
      <b/>
      <sz val="12"/>
      <color indexed="8"/>
      <name val="Arial Armenian"/>
      <family val="2"/>
      <charset val="204"/>
    </font>
    <font>
      <b/>
      <sz val="12"/>
      <color indexed="9"/>
      <name val="Arial Armeni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Arial Armenian"/>
      <family val="2"/>
      <charset val="204"/>
    </font>
    <font>
      <sz val="12"/>
      <color indexed="20"/>
      <name val="Arial Armenian"/>
      <family val="2"/>
      <charset val="204"/>
    </font>
    <font>
      <i/>
      <sz val="12"/>
      <color indexed="23"/>
      <name val="Arial Armenian"/>
      <family val="2"/>
      <charset val="204"/>
    </font>
    <font>
      <sz val="12"/>
      <color indexed="10"/>
      <name val="Arial Armenian"/>
      <family val="2"/>
      <charset val="204"/>
    </font>
    <font>
      <sz val="12"/>
      <color indexed="17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GHEA Grapalat"/>
      <family val="3"/>
    </font>
    <font>
      <i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u/>
      <sz val="9"/>
      <color indexed="8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8"/>
      <color indexed="8"/>
      <name val="GHEA Grapalat"/>
      <family val="3"/>
    </font>
    <font>
      <i/>
      <sz val="9"/>
      <color indexed="8"/>
      <name val="GHEA Grapalat"/>
      <family val="3"/>
    </font>
    <font>
      <i/>
      <sz val="9"/>
      <color rgb="FF000000"/>
      <name val="GHEA Grapalat"/>
      <family val="3"/>
    </font>
    <font>
      <i/>
      <sz val="10"/>
      <color indexed="8"/>
      <name val="GHEA Grapalat"/>
      <family val="3"/>
    </font>
    <font>
      <i/>
      <sz val="9"/>
      <color indexed="10"/>
      <name val="GHEA Grapalat"/>
      <family val="3"/>
    </font>
    <font>
      <sz val="10"/>
      <name val="Arial Cyr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6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7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4" fillId="4" borderId="0" applyNumberFormat="0" applyBorder="0" applyAlignment="0" applyProtection="0"/>
    <xf numFmtId="0" fontId="15" fillId="23" borderId="6" applyNumberFormat="0" applyAlignment="0" applyProtection="0"/>
    <xf numFmtId="0" fontId="16" fillId="24" borderId="7" applyNumberFormat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6" applyNumberFormat="0" applyAlignment="0" applyProtection="0"/>
    <xf numFmtId="0" fontId="23" fillId="0" borderId="11" applyNumberFormat="0" applyFill="0" applyAlignment="0" applyProtection="0"/>
    <xf numFmtId="0" fontId="24" fillId="14" borderId="0" applyNumberFormat="0" applyBorder="0" applyAlignment="0" applyProtection="0"/>
    <xf numFmtId="0" fontId="1" fillId="0" borderId="0"/>
    <xf numFmtId="0" fontId="9" fillId="0" borderId="0"/>
    <xf numFmtId="0" fontId="1" fillId="0" borderId="0"/>
    <xf numFmtId="0" fontId="9" fillId="11" borderId="12" applyNumberFormat="0" applyFont="0" applyAlignment="0" applyProtection="0"/>
    <xf numFmtId="0" fontId="26" fillId="23" borderId="13" applyNumberFormat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3" fillId="25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26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31" fillId="14" borderId="6" applyNumberFormat="0" applyAlignment="0" applyProtection="0"/>
    <xf numFmtId="0" fontId="32" fillId="27" borderId="13" applyNumberFormat="0" applyAlignment="0" applyProtection="0"/>
    <xf numFmtId="0" fontId="33" fillId="27" borderId="6" applyNumberFormat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8" applyNumberFormat="0" applyFill="0" applyAlignment="0" applyProtection="0"/>
    <xf numFmtId="0" fontId="38" fillId="24" borderId="7" applyNumberFormat="0" applyAlignment="0" applyProtection="0"/>
    <xf numFmtId="0" fontId="39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1" fillId="0" borderId="0"/>
    <xf numFmtId="0" fontId="41" fillId="6" borderId="0" applyNumberFormat="0" applyBorder="0" applyAlignment="0" applyProtection="0"/>
    <xf numFmtId="0" fontId="42" fillId="0" borderId="0" applyNumberFormat="0" applyFill="0" applyBorder="0" applyAlignment="0" applyProtection="0"/>
    <xf numFmtId="0" fontId="9" fillId="11" borderId="12" applyNumberFormat="0" applyFont="0" applyAlignment="0" applyProtection="0"/>
    <xf numFmtId="0" fontId="43" fillId="0" borderId="19" applyNumberFormat="0" applyFill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4" fillId="7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45" fillId="0" borderId="0"/>
    <xf numFmtId="0" fontId="25" fillId="0" borderId="0"/>
    <xf numFmtId="0" fontId="45" fillId="0" borderId="0"/>
    <xf numFmtId="0" fontId="45" fillId="0" borderId="0"/>
    <xf numFmtId="0" fontId="25" fillId="0" borderId="0"/>
    <xf numFmtId="0" fontId="45" fillId="0" borderId="0"/>
    <xf numFmtId="0" fontId="25" fillId="0" borderId="0"/>
    <xf numFmtId="0" fontId="45" fillId="0" borderId="0"/>
    <xf numFmtId="0" fontId="2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5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9" fontId="1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</cellStyleXfs>
  <cellXfs count="268">
    <xf numFmtId="0" fontId="0" fillId="0" borderId="0" xfId="0"/>
    <xf numFmtId="0" fontId="3" fillId="0" borderId="0" xfId="0" applyFont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28" borderId="4" xfId="0" applyFont="1" applyFill="1" applyBorder="1" applyAlignment="1">
      <alignment horizontal="center" vertical="center" wrapText="1"/>
    </xf>
    <xf numFmtId="164" fontId="2" fillId="28" borderId="4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8" fontId="3" fillId="0" borderId="4" xfId="122" applyNumberFormat="1" applyFont="1" applyBorder="1" applyAlignment="1">
      <alignment horizontal="center" vertical="center" wrapText="1"/>
    </xf>
    <xf numFmtId="0" fontId="5" fillId="30" borderId="4" xfId="0" applyFont="1" applyFill="1" applyBorder="1" applyAlignment="1">
      <alignment horizontal="center" vertical="center" wrapText="1"/>
    </xf>
    <xf numFmtId="164" fontId="6" fillId="30" borderId="4" xfId="0" applyNumberFormat="1" applyFont="1" applyFill="1" applyBorder="1" applyAlignment="1">
      <alignment horizontal="center" vertical="center" wrapText="1"/>
    </xf>
    <xf numFmtId="164" fontId="6" fillId="30" borderId="1" xfId="0" applyNumberFormat="1" applyFont="1" applyFill="1" applyBorder="1" applyAlignment="1">
      <alignment horizontal="center" vertical="center" wrapText="1"/>
    </xf>
    <xf numFmtId="164" fontId="4" fillId="30" borderId="5" xfId="0" applyNumberFormat="1" applyFont="1" applyFill="1" applyBorder="1" applyAlignment="1">
      <alignment horizontal="center" vertical="center" wrapText="1"/>
    </xf>
    <xf numFmtId="164" fontId="4" fillId="30" borderId="20" xfId="0" applyNumberFormat="1" applyFont="1" applyFill="1" applyBorder="1" applyAlignment="1">
      <alignment horizontal="center" vertical="center" wrapText="1"/>
    </xf>
    <xf numFmtId="167" fontId="7" fillId="0" borderId="1" xfId="121" applyNumberFormat="1" applyFont="1" applyFill="1" applyBorder="1" applyAlignment="1">
      <alignment horizontal="left" vertical="center" wrapText="1"/>
    </xf>
    <xf numFmtId="167" fontId="49" fillId="0" borderId="1" xfId="121" applyNumberFormat="1" applyFont="1" applyFill="1" applyBorder="1" applyAlignment="1">
      <alignment horizontal="left" vertical="center" wrapText="1"/>
    </xf>
    <xf numFmtId="0" fontId="4" fillId="30" borderId="4" xfId="0" applyFont="1" applyFill="1" applyBorder="1" applyAlignment="1">
      <alignment horizontal="center" vertical="center"/>
    </xf>
    <xf numFmtId="0" fontId="47" fillId="28" borderId="4" xfId="0" applyFont="1" applyFill="1" applyBorder="1" applyAlignment="1">
      <alignment horizontal="center" vertical="center"/>
    </xf>
    <xf numFmtId="0" fontId="4" fillId="28" borderId="4" xfId="0" applyFont="1" applyFill="1" applyBorder="1" applyAlignment="1">
      <alignment horizontal="center" vertical="center"/>
    </xf>
    <xf numFmtId="43" fontId="3" fillId="0" borderId="0" xfId="1" applyFont="1" applyAlignment="1">
      <alignment vertical="center" wrapText="1"/>
    </xf>
    <xf numFmtId="43" fontId="2" fillId="0" borderId="0" xfId="1" applyFont="1" applyFill="1" applyAlignment="1">
      <alignment horizontal="center" vertical="center" wrapText="1"/>
    </xf>
    <xf numFmtId="43" fontId="3" fillId="0" borderId="4" xfId="1" applyFont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6" fillId="30" borderId="4" xfId="1" applyNumberFormat="1" applyFont="1" applyFill="1" applyBorder="1" applyAlignment="1">
      <alignment horizontal="center" vertical="center" wrapText="1"/>
    </xf>
    <xf numFmtId="168" fontId="2" fillId="30" borderId="4" xfId="122" applyNumberFormat="1" applyFont="1" applyFill="1" applyBorder="1" applyAlignment="1">
      <alignment horizontal="center" vertical="center" wrapText="1"/>
    </xf>
    <xf numFmtId="0" fontId="3" fillId="28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3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2" fillId="28" borderId="1" xfId="0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50" fillId="30" borderId="1" xfId="0" applyFont="1" applyFill="1" applyBorder="1" applyAlignment="1">
      <alignment horizontal="center" vertical="center" wrapText="1"/>
    </xf>
    <xf numFmtId="0" fontId="47" fillId="28" borderId="1" xfId="0" applyFont="1" applyFill="1" applyBorder="1" applyAlignment="1">
      <alignment horizontal="center" vertical="center" wrapText="1"/>
    </xf>
    <xf numFmtId="0" fontId="4" fillId="28" borderId="1" xfId="0" applyFont="1" applyFill="1" applyBorder="1" applyAlignment="1">
      <alignment horizontal="left" vertical="center" wrapText="1"/>
    </xf>
    <xf numFmtId="0" fontId="4" fillId="28" borderId="1" xfId="0" applyFont="1" applyFill="1" applyBorder="1" applyAlignment="1">
      <alignment vertical="center" wrapText="1"/>
    </xf>
    <xf numFmtId="0" fontId="2" fillId="0" borderId="1" xfId="121" applyFont="1" applyFill="1" applyBorder="1" applyAlignment="1">
      <alignment vertical="center" wrapText="1"/>
    </xf>
    <xf numFmtId="164" fontId="4" fillId="30" borderId="22" xfId="0" applyNumberFormat="1" applyFont="1" applyFill="1" applyBorder="1" applyAlignment="1">
      <alignment horizontal="center" vertical="center" wrapText="1"/>
    </xf>
    <xf numFmtId="164" fontId="4" fillId="0" borderId="22" xfId="0" applyNumberFormat="1" applyFont="1" applyFill="1" applyBorder="1" applyAlignment="1">
      <alignment horizontal="center" vertical="center" wrapText="1"/>
    </xf>
    <xf numFmtId="164" fontId="6" fillId="3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2" fillId="28" borderId="2" xfId="0" applyNumberFormat="1" applyFont="1" applyFill="1" applyBorder="1" applyAlignment="1">
      <alignment horizontal="center" vertical="center" wrapText="1"/>
    </xf>
    <xf numFmtId="164" fontId="4" fillId="30" borderId="29" xfId="0" applyNumberFormat="1" applyFont="1" applyFill="1" applyBorder="1" applyAlignment="1">
      <alignment horizontal="center" vertical="center" wrapText="1"/>
    </xf>
    <xf numFmtId="164" fontId="4" fillId="30" borderId="31" xfId="0" applyNumberFormat="1" applyFont="1" applyFill="1" applyBorder="1" applyAlignment="1">
      <alignment horizontal="center" vertical="center" wrapText="1"/>
    </xf>
    <xf numFmtId="164" fontId="4" fillId="0" borderId="29" xfId="0" applyNumberFormat="1" applyFont="1" applyFill="1" applyBorder="1" applyAlignment="1">
      <alignment horizontal="center" vertical="center" wrapText="1"/>
    </xf>
    <xf numFmtId="164" fontId="4" fillId="0" borderId="31" xfId="0" applyNumberFormat="1" applyFont="1" applyFill="1" applyBorder="1" applyAlignment="1">
      <alignment horizontal="center" vertical="center" wrapText="1"/>
    </xf>
    <xf numFmtId="164" fontId="6" fillId="30" borderId="32" xfId="0" applyNumberFormat="1" applyFont="1" applyFill="1" applyBorder="1" applyAlignment="1">
      <alignment horizontal="center" vertical="center" wrapText="1"/>
    </xf>
    <xf numFmtId="164" fontId="6" fillId="30" borderId="30" xfId="0" applyNumberFormat="1" applyFont="1" applyFill="1" applyBorder="1" applyAlignment="1">
      <alignment horizontal="center" vertical="center" wrapText="1"/>
    </xf>
    <xf numFmtId="164" fontId="3" fillId="0" borderId="32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8" fillId="0" borderId="32" xfId="0" applyNumberFormat="1" applyFont="1" applyBorder="1" applyAlignment="1">
      <alignment horizontal="center" vertical="center" wrapText="1"/>
    </xf>
    <xf numFmtId="164" fontId="8" fillId="0" borderId="30" xfId="0" applyNumberFormat="1" applyFont="1" applyBorder="1" applyAlignment="1">
      <alignment horizontal="center" vertical="center" wrapText="1"/>
    </xf>
    <xf numFmtId="164" fontId="7" fillId="0" borderId="32" xfId="0" applyNumberFormat="1" applyFont="1" applyBorder="1" applyAlignment="1">
      <alignment horizontal="center" vertical="center" wrapText="1"/>
    </xf>
    <xf numFmtId="164" fontId="7" fillId="0" borderId="30" xfId="0" applyNumberFormat="1" applyFont="1" applyBorder="1" applyAlignment="1">
      <alignment horizontal="center" vertical="center" wrapText="1"/>
    </xf>
    <xf numFmtId="164" fontId="2" fillId="28" borderId="32" xfId="0" applyNumberFormat="1" applyFont="1" applyFill="1" applyBorder="1" applyAlignment="1">
      <alignment horizontal="center" vertical="center" wrapText="1"/>
    </xf>
    <xf numFmtId="164" fontId="2" fillId="28" borderId="30" xfId="0" applyNumberFormat="1" applyFont="1" applyFill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2" fillId="28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8" fontId="2" fillId="30" borderId="2" xfId="122" applyNumberFormat="1" applyFont="1" applyFill="1" applyBorder="1" applyAlignment="1">
      <alignment horizontal="center" vertical="center" wrapText="1"/>
    </xf>
    <xf numFmtId="168" fontId="3" fillId="0" borderId="2" xfId="122" applyNumberFormat="1" applyFont="1" applyBorder="1" applyAlignment="1">
      <alignment horizontal="center" vertical="center" wrapText="1"/>
    </xf>
    <xf numFmtId="43" fontId="2" fillId="0" borderId="34" xfId="1" applyFont="1" applyBorder="1" applyAlignment="1">
      <alignment horizontal="center" vertical="center" wrapText="1"/>
    </xf>
    <xf numFmtId="49" fontId="4" fillId="30" borderId="5" xfId="0" applyNumberFormat="1" applyFont="1" applyFill="1" applyBorder="1" applyAlignment="1">
      <alignment horizontal="center" vertical="center" textRotation="90" wrapText="1"/>
    </xf>
    <xf numFmtId="0" fontId="4" fillId="30" borderId="20" xfId="0" applyNumberFormat="1" applyFont="1" applyFill="1" applyBorder="1" applyAlignment="1">
      <alignment horizontal="center" vertical="center" wrapText="1"/>
    </xf>
    <xf numFmtId="168" fontId="2" fillId="30" borderId="22" xfId="122" applyNumberFormat="1" applyFont="1" applyFill="1" applyBorder="1" applyAlignment="1">
      <alignment horizontal="center" vertical="center" wrapText="1"/>
    </xf>
    <xf numFmtId="168" fontId="2" fillId="30" borderId="5" xfId="122" applyNumberFormat="1" applyFont="1" applyFill="1" applyBorder="1" applyAlignment="1">
      <alignment horizontal="center" vertical="center" wrapText="1"/>
    </xf>
    <xf numFmtId="49" fontId="4" fillId="28" borderId="33" xfId="0" applyNumberFormat="1" applyFont="1" applyFill="1" applyBorder="1" applyAlignment="1">
      <alignment horizontal="center" vertical="center" textRotation="90" wrapText="1"/>
    </xf>
    <xf numFmtId="49" fontId="4" fillId="28" borderId="34" xfId="0" applyNumberFormat="1" applyFont="1" applyFill="1" applyBorder="1" applyAlignment="1">
      <alignment horizontal="center" vertical="center" textRotation="90" wrapText="1"/>
    </xf>
    <xf numFmtId="164" fontId="4" fillId="0" borderId="34" xfId="0" applyNumberFormat="1" applyFont="1" applyFill="1" applyBorder="1" applyAlignment="1">
      <alignment horizontal="center" vertical="center" wrapText="1"/>
    </xf>
    <xf numFmtId="164" fontId="4" fillId="0" borderId="35" xfId="0" applyNumberFormat="1" applyFont="1" applyFill="1" applyBorder="1" applyAlignment="1">
      <alignment horizontal="center" vertical="center" wrapText="1"/>
    </xf>
    <xf numFmtId="164" fontId="4" fillId="0" borderId="43" xfId="0" applyNumberFormat="1" applyFont="1" applyFill="1" applyBorder="1" applyAlignment="1">
      <alignment horizontal="center" vertical="center" wrapText="1"/>
    </xf>
    <xf numFmtId="43" fontId="4" fillId="0" borderId="34" xfId="1" applyFont="1" applyFill="1" applyBorder="1" applyAlignment="1">
      <alignment horizontal="center" vertical="center" wrapText="1"/>
    </xf>
    <xf numFmtId="49" fontId="4" fillId="30" borderId="29" xfId="0" applyNumberFormat="1" applyFont="1" applyFill="1" applyBorder="1" applyAlignment="1">
      <alignment horizontal="center" vertical="center" textRotation="90" wrapText="1"/>
    </xf>
    <xf numFmtId="168" fontId="2" fillId="30" borderId="31" xfId="122" applyNumberFormat="1" applyFont="1" applyFill="1" applyBorder="1" applyAlignment="1">
      <alignment horizontal="center" vertical="center" wrapText="1"/>
    </xf>
    <xf numFmtId="49" fontId="4" fillId="0" borderId="32" xfId="0" applyNumberFormat="1" applyFont="1" applyFill="1" applyBorder="1" applyAlignment="1">
      <alignment horizontal="center" vertical="center" textRotation="90" wrapText="1"/>
    </xf>
    <xf numFmtId="168" fontId="3" fillId="0" borderId="30" xfId="122" applyNumberFormat="1" applyFont="1" applyBorder="1" applyAlignment="1">
      <alignment horizontal="center" vertical="center" wrapText="1"/>
    </xf>
    <xf numFmtId="0" fontId="3" fillId="30" borderId="32" xfId="0" applyFont="1" applyFill="1" applyBorder="1" applyAlignment="1">
      <alignment horizontal="center" vertical="center" wrapText="1"/>
    </xf>
    <xf numFmtId="168" fontId="2" fillId="30" borderId="30" xfId="122" applyNumberFormat="1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2" fillId="28" borderId="32" xfId="0" applyFont="1" applyFill="1" applyBorder="1" applyAlignment="1">
      <alignment horizontal="center" vertical="center" wrapText="1"/>
    </xf>
    <xf numFmtId="0" fontId="4" fillId="30" borderId="32" xfId="0" applyFont="1" applyFill="1" applyBorder="1" applyAlignment="1">
      <alignment horizontal="center" vertical="center"/>
    </xf>
    <xf numFmtId="0" fontId="47" fillId="28" borderId="32" xfId="0" applyFont="1" applyFill="1" applyBorder="1" applyAlignment="1">
      <alignment horizontal="center" vertical="center"/>
    </xf>
    <xf numFmtId="0" fontId="4" fillId="28" borderId="32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left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8" fontId="3" fillId="0" borderId="34" xfId="122" applyNumberFormat="1" applyFont="1" applyBorder="1" applyAlignment="1">
      <alignment horizontal="center" vertical="center" wrapText="1"/>
    </xf>
    <xf numFmtId="168" fontId="3" fillId="0" borderId="35" xfId="122" applyNumberFormat="1" applyFont="1" applyBorder="1" applyAlignment="1">
      <alignment horizontal="center" vertical="center" wrapText="1"/>
    </xf>
    <xf numFmtId="0" fontId="4" fillId="28" borderId="1" xfId="1" applyNumberFormat="1" applyFont="1" applyFill="1" applyBorder="1" applyAlignment="1">
      <alignment horizontal="left" vertical="center" wrapText="1"/>
    </xf>
    <xf numFmtId="164" fontId="3" fillId="28" borderId="4" xfId="0" applyNumberFormat="1" applyFont="1" applyFill="1" applyBorder="1" applyAlignment="1">
      <alignment horizontal="center" vertical="center" wrapText="1"/>
    </xf>
    <xf numFmtId="164" fontId="3" fillId="28" borderId="30" xfId="0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164" fontId="3" fillId="0" borderId="30" xfId="0" applyNumberFormat="1" applyFont="1" applyBorder="1" applyAlignment="1">
      <alignment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32" xfId="0" applyNumberFormat="1" applyFont="1" applyBorder="1" applyAlignment="1">
      <alignment vertical="center" wrapText="1"/>
    </xf>
    <xf numFmtId="164" fontId="3" fillId="0" borderId="4" xfId="1" applyNumberFormat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164" fontId="3" fillId="28" borderId="4" xfId="1" applyNumberFormat="1" applyFont="1" applyFill="1" applyBorder="1" applyAlignment="1">
      <alignment vertical="center" wrapText="1"/>
    </xf>
    <xf numFmtId="164" fontId="7" fillId="28" borderId="4" xfId="0" applyNumberFormat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vertical="center" wrapText="1"/>
    </xf>
    <xf numFmtId="164" fontId="2" fillId="28" borderId="4" xfId="1" applyNumberFormat="1" applyFont="1" applyFill="1" applyBorder="1" applyAlignment="1">
      <alignment horizontal="center" vertical="center" wrapText="1"/>
    </xf>
    <xf numFmtId="164" fontId="47" fillId="2" borderId="4" xfId="0" applyNumberFormat="1" applyFont="1" applyFill="1" applyBorder="1" applyAlignment="1">
      <alignment horizontal="center" vertical="center" wrapText="1"/>
    </xf>
    <xf numFmtId="164" fontId="47" fillId="2" borderId="4" xfId="1" applyNumberFormat="1" applyFont="1" applyFill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164" fontId="3" fillId="28" borderId="1" xfId="0" applyNumberFormat="1" applyFont="1" applyFill="1" applyBorder="1" applyAlignment="1">
      <alignment horizontal="center" vertical="center" wrapText="1"/>
    </xf>
    <xf numFmtId="164" fontId="4" fillId="30" borderId="32" xfId="0" applyNumberFormat="1" applyFont="1" applyFill="1" applyBorder="1" applyAlignment="1">
      <alignment horizontal="center" vertical="center" wrapText="1"/>
    </xf>
    <xf numFmtId="164" fontId="4" fillId="30" borderId="4" xfId="0" applyNumberFormat="1" applyFont="1" applyFill="1" applyBorder="1" applyAlignment="1">
      <alignment horizontal="center" vertical="center" wrapText="1"/>
    </xf>
    <xf numFmtId="164" fontId="4" fillId="30" borderId="30" xfId="0" applyNumberFormat="1" applyFont="1" applyFill="1" applyBorder="1" applyAlignment="1">
      <alignment horizontal="center" vertical="center" wrapText="1"/>
    </xf>
    <xf numFmtId="164" fontId="4" fillId="30" borderId="2" xfId="0" applyNumberFormat="1" applyFont="1" applyFill="1" applyBorder="1" applyAlignment="1">
      <alignment horizontal="center" vertical="center" wrapText="1"/>
    </xf>
    <xf numFmtId="164" fontId="4" fillId="30" borderId="1" xfId="0" applyNumberFormat="1" applyFont="1" applyFill="1" applyBorder="1" applyAlignment="1">
      <alignment horizontal="center" vertical="center" wrapText="1"/>
    </xf>
    <xf numFmtId="164" fontId="4" fillId="30" borderId="4" xfId="1" applyNumberFormat="1" applyFont="1" applyFill="1" applyBorder="1" applyAlignment="1">
      <alignment horizontal="center" vertical="center" wrapText="1"/>
    </xf>
    <xf numFmtId="164" fontId="47" fillId="28" borderId="32" xfId="0" applyNumberFormat="1" applyFont="1" applyFill="1" applyBorder="1" applyAlignment="1">
      <alignment horizontal="center" vertical="center" wrapText="1"/>
    </xf>
    <xf numFmtId="164" fontId="47" fillId="28" borderId="4" xfId="0" applyNumberFormat="1" applyFont="1" applyFill="1" applyBorder="1" applyAlignment="1">
      <alignment horizontal="center" vertical="center" wrapText="1"/>
    </xf>
    <xf numFmtId="164" fontId="47" fillId="28" borderId="30" xfId="0" applyNumberFormat="1" applyFont="1" applyFill="1" applyBorder="1" applyAlignment="1">
      <alignment horizontal="center" vertical="center" wrapText="1"/>
    </xf>
    <xf numFmtId="164" fontId="47" fillId="28" borderId="2" xfId="0" applyNumberFormat="1" applyFont="1" applyFill="1" applyBorder="1" applyAlignment="1">
      <alignment horizontal="center" vertical="center" wrapText="1"/>
    </xf>
    <xf numFmtId="164" fontId="47" fillId="28" borderId="1" xfId="0" applyNumberFormat="1" applyFont="1" applyFill="1" applyBorder="1" applyAlignment="1">
      <alignment horizontal="center" vertical="center" wrapText="1"/>
    </xf>
    <xf numFmtId="164" fontId="47" fillId="28" borderId="4" xfId="1" applyNumberFormat="1" applyFont="1" applyFill="1" applyBorder="1" applyAlignment="1">
      <alignment horizontal="center" vertical="center" wrapText="1"/>
    </xf>
    <xf numFmtId="164" fontId="4" fillId="28" borderId="32" xfId="0" applyNumberFormat="1" applyFont="1" applyFill="1" applyBorder="1" applyAlignment="1">
      <alignment horizontal="center" vertical="center" wrapText="1"/>
    </xf>
    <xf numFmtId="164" fontId="4" fillId="28" borderId="4" xfId="0" applyNumberFormat="1" applyFont="1" applyFill="1" applyBorder="1" applyAlignment="1">
      <alignment horizontal="center" vertical="center" wrapText="1"/>
    </xf>
    <xf numFmtId="164" fontId="4" fillId="28" borderId="30" xfId="0" applyNumberFormat="1" applyFont="1" applyFill="1" applyBorder="1" applyAlignment="1">
      <alignment horizontal="center" vertical="center" wrapText="1"/>
    </xf>
    <xf numFmtId="164" fontId="4" fillId="28" borderId="2" xfId="0" applyNumberFormat="1" applyFont="1" applyFill="1" applyBorder="1" applyAlignment="1">
      <alignment horizontal="center" vertical="center" wrapText="1"/>
    </xf>
    <xf numFmtId="164" fontId="4" fillId="28" borderId="1" xfId="0" applyNumberFormat="1" applyFont="1" applyFill="1" applyBorder="1" applyAlignment="1">
      <alignment horizontal="center" vertical="center" wrapText="1"/>
    </xf>
    <xf numFmtId="164" fontId="4" fillId="28" borderId="4" xfId="1" applyNumberFormat="1" applyFont="1" applyFill="1" applyBorder="1" applyAlignment="1">
      <alignment horizontal="center" vertical="center" wrapText="1"/>
    </xf>
    <xf numFmtId="164" fontId="4" fillId="28" borderId="4" xfId="0" applyNumberFormat="1" applyFont="1" applyFill="1" applyBorder="1" applyAlignment="1">
      <alignment vertical="center" wrapText="1"/>
    </xf>
    <xf numFmtId="164" fontId="3" fillId="28" borderId="32" xfId="0" applyNumberFormat="1" applyFont="1" applyFill="1" applyBorder="1" applyAlignment="1">
      <alignment horizontal="center" vertical="center" wrapText="1"/>
    </xf>
    <xf numFmtId="164" fontId="53" fillId="0" borderId="34" xfId="0" applyNumberFormat="1" applyFont="1" applyFill="1" applyBorder="1" applyAlignment="1">
      <alignment horizontal="center" vertical="center" wrapText="1"/>
    </xf>
    <xf numFmtId="164" fontId="53" fillId="0" borderId="35" xfId="0" applyNumberFormat="1" applyFont="1" applyFill="1" applyBorder="1" applyAlignment="1">
      <alignment horizontal="center" vertical="center" wrapText="1"/>
    </xf>
    <xf numFmtId="168" fontId="2" fillId="0" borderId="2" xfId="122" applyNumberFormat="1" applyFont="1" applyBorder="1" applyAlignment="1">
      <alignment horizontal="center" vertical="center" wrapText="1"/>
    </xf>
    <xf numFmtId="168" fontId="2" fillId="0" borderId="4" xfId="122" applyNumberFormat="1" applyFont="1" applyBorder="1" applyAlignment="1">
      <alignment horizontal="center" vertical="center" wrapText="1"/>
    </xf>
    <xf numFmtId="168" fontId="2" fillId="0" borderId="30" xfId="122" applyNumberFormat="1" applyFont="1" applyBorder="1" applyAlignment="1">
      <alignment horizontal="center" vertical="center" wrapText="1"/>
    </xf>
    <xf numFmtId="168" fontId="8" fillId="0" borderId="2" xfId="122" applyNumberFormat="1" applyFont="1" applyBorder="1" applyAlignment="1">
      <alignment horizontal="center" vertical="center" wrapText="1"/>
    </xf>
    <xf numFmtId="168" fontId="8" fillId="0" borderId="4" xfId="122" applyNumberFormat="1" applyFont="1" applyBorder="1" applyAlignment="1">
      <alignment horizontal="center" vertical="center" wrapText="1"/>
    </xf>
    <xf numFmtId="168" fontId="8" fillId="0" borderId="30" xfId="122" applyNumberFormat="1" applyFont="1" applyBorder="1" applyAlignment="1">
      <alignment horizontal="center" vertical="center" wrapText="1"/>
    </xf>
    <xf numFmtId="168" fontId="7" fillId="0" borderId="2" xfId="122" applyNumberFormat="1" applyFont="1" applyBorder="1" applyAlignment="1">
      <alignment horizontal="center" vertical="center" wrapText="1"/>
    </xf>
    <xf numFmtId="168" fontId="7" fillId="0" borderId="4" xfId="122" applyNumberFormat="1" applyFont="1" applyBorder="1" applyAlignment="1">
      <alignment horizontal="center" vertical="center" wrapText="1"/>
    </xf>
    <xf numFmtId="168" fontId="7" fillId="0" borderId="30" xfId="122" applyNumberFormat="1" applyFont="1" applyBorder="1" applyAlignment="1">
      <alignment horizontal="center" vertical="center" wrapText="1"/>
    </xf>
    <xf numFmtId="164" fontId="7" fillId="28" borderId="4" xfId="1" applyNumberFormat="1" applyFont="1" applyFill="1" applyBorder="1" applyAlignment="1">
      <alignment vertical="center" wrapText="1"/>
    </xf>
    <xf numFmtId="164" fontId="7" fillId="0" borderId="4" xfId="0" applyNumberFormat="1" applyFont="1" applyBorder="1" applyAlignment="1">
      <alignment vertical="center" wrapText="1"/>
    </xf>
    <xf numFmtId="164" fontId="2" fillId="28" borderId="4" xfId="1" applyNumberFormat="1" applyFont="1" applyFill="1" applyBorder="1" applyAlignment="1">
      <alignment vertical="center" wrapText="1"/>
    </xf>
    <xf numFmtId="0" fontId="2" fillId="30" borderId="3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32" xfId="0" applyNumberFormat="1" applyFont="1" applyBorder="1" applyAlignment="1">
      <alignment vertical="center" wrapText="1"/>
    </xf>
    <xf numFmtId="164" fontId="7" fillId="0" borderId="4" xfId="1" applyNumberFormat="1" applyFont="1" applyBorder="1" applyAlignment="1">
      <alignment vertical="center" wrapText="1"/>
    </xf>
    <xf numFmtId="164" fontId="7" fillId="0" borderId="30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4" fillId="0" borderId="1" xfId="1" applyNumberFormat="1" applyFont="1" applyFill="1" applyBorder="1" applyAlignment="1">
      <alignment horizontal="left" vertical="center" wrapText="1"/>
    </xf>
    <xf numFmtId="164" fontId="54" fillId="0" borderId="4" xfId="1" applyNumberFormat="1" applyFont="1" applyFill="1" applyBorder="1" applyAlignment="1">
      <alignment horizontal="center" vertical="center" wrapText="1"/>
    </xf>
    <xf numFmtId="164" fontId="7" fillId="28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28" borderId="32" xfId="0" applyNumberFormat="1" applyFont="1" applyFill="1" applyBorder="1" applyAlignment="1">
      <alignment horizontal="center" vertical="center" wrapText="1"/>
    </xf>
    <xf numFmtId="0" fontId="7" fillId="29" borderId="1" xfId="0" applyFont="1" applyFill="1" applyBorder="1" applyAlignment="1">
      <alignment vertical="center" wrapText="1"/>
    </xf>
    <xf numFmtId="0" fontId="55" fillId="29" borderId="1" xfId="0" applyFont="1" applyFill="1" applyBorder="1" applyAlignment="1">
      <alignment vertical="center" wrapText="1"/>
    </xf>
    <xf numFmtId="164" fontId="56" fillId="28" borderId="4" xfId="1" applyNumberFormat="1" applyFont="1" applyFill="1" applyBorder="1" applyAlignment="1">
      <alignment horizontal="center" vertical="center" wrapText="1"/>
    </xf>
    <xf numFmtId="0" fontId="54" fillId="28" borderId="32" xfId="0" applyFont="1" applyFill="1" applyBorder="1" applyAlignment="1">
      <alignment horizontal="center" vertical="center"/>
    </xf>
    <xf numFmtId="0" fontId="54" fillId="28" borderId="4" xfId="0" applyFont="1" applyFill="1" applyBorder="1" applyAlignment="1">
      <alignment horizontal="center" vertical="center"/>
    </xf>
    <xf numFmtId="0" fontId="54" fillId="28" borderId="1" xfId="121" applyFont="1" applyFill="1" applyBorder="1" applyAlignment="1">
      <alignment vertical="center" wrapText="1"/>
    </xf>
    <xf numFmtId="164" fontId="54" fillId="28" borderId="32" xfId="0" applyNumberFormat="1" applyFont="1" applyFill="1" applyBorder="1" applyAlignment="1">
      <alignment horizontal="center" vertical="center" wrapText="1"/>
    </xf>
    <xf numFmtId="164" fontId="54" fillId="28" borderId="4" xfId="0" applyNumberFormat="1" applyFont="1" applyFill="1" applyBorder="1" applyAlignment="1">
      <alignment horizontal="center" vertical="center" wrapText="1"/>
    </xf>
    <xf numFmtId="164" fontId="54" fillId="28" borderId="4" xfId="0" applyNumberFormat="1" applyFont="1" applyFill="1" applyBorder="1" applyAlignment="1">
      <alignment vertical="center" wrapText="1"/>
    </xf>
    <xf numFmtId="164" fontId="54" fillId="28" borderId="30" xfId="0" applyNumberFormat="1" applyFont="1" applyFill="1" applyBorder="1" applyAlignment="1">
      <alignment horizontal="center" vertical="center" wrapText="1"/>
    </xf>
    <xf numFmtId="164" fontId="54" fillId="28" borderId="2" xfId="0" applyNumberFormat="1" applyFont="1" applyFill="1" applyBorder="1" applyAlignment="1">
      <alignment horizontal="center" vertical="center" wrapText="1"/>
    </xf>
    <xf numFmtId="164" fontId="54" fillId="28" borderId="1" xfId="0" applyNumberFormat="1" applyFont="1" applyFill="1" applyBorder="1" applyAlignment="1">
      <alignment horizontal="center" vertical="center" wrapText="1"/>
    </xf>
    <xf numFmtId="164" fontId="54" fillId="28" borderId="4" xfId="1" applyNumberFormat="1" applyFont="1" applyFill="1" applyBorder="1" applyAlignment="1">
      <alignment horizontal="center" vertical="center" wrapText="1"/>
    </xf>
    <xf numFmtId="0" fontId="7" fillId="28" borderId="1" xfId="2" applyFont="1" applyFill="1" applyBorder="1" applyAlignment="1">
      <alignment horizontal="left" vertical="center" wrapText="1"/>
    </xf>
    <xf numFmtId="164" fontId="54" fillId="28" borderId="4" xfId="1" applyNumberFormat="1" applyFont="1" applyFill="1" applyBorder="1" applyAlignment="1">
      <alignment horizontal="center" vertical="center"/>
    </xf>
    <xf numFmtId="164" fontId="7" fillId="28" borderId="4" xfId="1" applyNumberFormat="1" applyFont="1" applyFill="1" applyBorder="1" applyAlignment="1">
      <alignment horizontal="center" vertical="center" wrapText="1"/>
    </xf>
    <xf numFmtId="164" fontId="7" fillId="28" borderId="30" xfId="0" applyNumberFormat="1" applyFont="1" applyFill="1" applyBorder="1" applyAlignment="1">
      <alignment horizontal="center" vertical="center" wrapText="1"/>
    </xf>
    <xf numFmtId="164" fontId="7" fillId="28" borderId="1" xfId="0" applyNumberFormat="1" applyFont="1" applyFill="1" applyBorder="1" applyAlignment="1">
      <alignment horizontal="center" vertical="center" wrapText="1"/>
    </xf>
    <xf numFmtId="164" fontId="57" fillId="28" borderId="4" xfId="0" applyNumberFormat="1" applyFont="1" applyFill="1" applyBorder="1" applyAlignment="1">
      <alignment horizontal="center" vertical="center" wrapText="1"/>
    </xf>
    <xf numFmtId="0" fontId="7" fillId="28" borderId="1" xfId="0" applyFont="1" applyFill="1" applyBorder="1" applyAlignment="1">
      <alignment horizontal="left" vertical="center" wrapText="1"/>
    </xf>
    <xf numFmtId="164" fontId="54" fillId="28" borderId="4" xfId="121" applyNumberFormat="1" applyFont="1" applyFill="1" applyBorder="1" applyAlignment="1">
      <alignment horizontal="center" vertical="center" wrapText="1"/>
    </xf>
    <xf numFmtId="164" fontId="54" fillId="28" borderId="1" xfId="121" applyNumberFormat="1" applyFont="1" applyFill="1" applyBorder="1" applyAlignment="1">
      <alignment horizontal="center" vertical="center" wrapText="1"/>
    </xf>
    <xf numFmtId="0" fontId="7" fillId="28" borderId="1" xfId="121" applyFont="1" applyFill="1" applyBorder="1" applyAlignment="1">
      <alignment vertical="center" wrapText="1"/>
    </xf>
    <xf numFmtId="0" fontId="7" fillId="28" borderId="1" xfId="0" applyFont="1" applyFill="1" applyBorder="1" applyAlignment="1">
      <alignment horizontal="justify" vertical="center" wrapText="1"/>
    </xf>
    <xf numFmtId="164" fontId="54" fillId="28" borderId="4" xfId="0" applyNumberFormat="1" applyFont="1" applyFill="1" applyBorder="1" applyAlignment="1">
      <alignment vertical="center"/>
    </xf>
    <xf numFmtId="164" fontId="54" fillId="28" borderId="30" xfId="0" applyNumberFormat="1" applyFont="1" applyFill="1" applyBorder="1" applyAlignment="1">
      <alignment vertical="center"/>
    </xf>
    <xf numFmtId="164" fontId="7" fillId="28" borderId="4" xfId="2" applyNumberFormat="1" applyFont="1" applyFill="1" applyBorder="1" applyAlignment="1">
      <alignment horizontal="center" vertical="center" wrapText="1"/>
    </xf>
    <xf numFmtId="164" fontId="7" fillId="28" borderId="30" xfId="2" applyNumberFormat="1" applyFont="1" applyFill="1" applyBorder="1" applyAlignment="1">
      <alignment horizontal="center" vertical="center" wrapText="1"/>
    </xf>
    <xf numFmtId="164" fontId="7" fillId="28" borderId="1" xfId="2" applyNumberFormat="1" applyFont="1" applyFill="1" applyBorder="1" applyAlignment="1">
      <alignment horizontal="center" vertical="center" wrapText="1"/>
    </xf>
    <xf numFmtId="168" fontId="2" fillId="0" borderId="44" xfId="122" applyNumberFormat="1" applyFont="1" applyBorder="1" applyAlignment="1">
      <alignment horizontal="center" vertical="center" wrapText="1"/>
    </xf>
    <xf numFmtId="164" fontId="3" fillId="0" borderId="35" xfId="0" applyNumberFormat="1" applyFont="1" applyBorder="1" applyAlignment="1">
      <alignment horizontal="center" vertical="center" wrapText="1"/>
    </xf>
    <xf numFmtId="164" fontId="3" fillId="0" borderId="43" xfId="0" applyNumberFormat="1" applyFont="1" applyBorder="1" applyAlignment="1">
      <alignment horizontal="center" vertical="center" wrapText="1"/>
    </xf>
    <xf numFmtId="164" fontId="7" fillId="0" borderId="4" xfId="125" applyNumberFormat="1" applyFont="1" applyBorder="1" applyAlignment="1">
      <alignment horizontal="center" vertical="center" wrapText="1"/>
    </xf>
    <xf numFmtId="164" fontId="2" fillId="28" borderId="2" xfId="0" applyNumberFormat="1" applyFont="1" applyFill="1" applyBorder="1" applyAlignment="1">
      <alignment vertical="center" wrapText="1"/>
    </xf>
    <xf numFmtId="164" fontId="2" fillId="28" borderId="4" xfId="0" applyNumberFormat="1" applyFont="1" applyFill="1" applyBorder="1" applyAlignment="1">
      <alignment vertical="center" wrapText="1"/>
    </xf>
    <xf numFmtId="164" fontId="2" fillId="28" borderId="1" xfId="0" applyNumberFormat="1" applyFont="1" applyFill="1" applyBorder="1" applyAlignment="1">
      <alignment vertical="center" wrapText="1"/>
    </xf>
    <xf numFmtId="164" fontId="2" fillId="28" borderId="32" xfId="0" applyNumberFormat="1" applyFont="1" applyFill="1" applyBorder="1" applyAlignment="1">
      <alignment vertical="center" wrapText="1"/>
    </xf>
    <xf numFmtId="164" fontId="2" fillId="28" borderId="30" xfId="0" applyNumberFormat="1" applyFont="1" applyFill="1" applyBorder="1" applyAlignment="1">
      <alignment vertical="center" wrapText="1"/>
    </xf>
    <xf numFmtId="168" fontId="2" fillId="28" borderId="2" xfId="122" applyNumberFormat="1" applyFont="1" applyFill="1" applyBorder="1" applyAlignment="1">
      <alignment horizontal="center" vertical="center" wrapText="1"/>
    </xf>
    <xf numFmtId="168" fontId="2" fillId="28" borderId="4" xfId="122" applyNumberFormat="1" applyFont="1" applyFill="1" applyBorder="1" applyAlignment="1">
      <alignment horizontal="center" vertical="center" wrapText="1"/>
    </xf>
    <xf numFmtId="168" fontId="2" fillId="28" borderId="30" xfId="122" applyNumberFormat="1" applyFont="1" applyFill="1" applyBorder="1" applyAlignment="1">
      <alignment horizontal="center" vertical="center" wrapText="1"/>
    </xf>
    <xf numFmtId="0" fontId="2" fillId="28" borderId="0" xfId="0" applyFont="1" applyFill="1" applyAlignment="1">
      <alignment vertical="center" wrapText="1"/>
    </xf>
    <xf numFmtId="168" fontId="3" fillId="28" borderId="4" xfId="122" applyNumberFormat="1" applyFont="1" applyFill="1" applyBorder="1" applyAlignment="1">
      <alignment horizontal="center" vertical="center" wrapText="1"/>
    </xf>
    <xf numFmtId="168" fontId="3" fillId="28" borderId="30" xfId="122" applyNumberFormat="1" applyFont="1" applyFill="1" applyBorder="1" applyAlignment="1">
      <alignment horizontal="center" vertical="center" wrapText="1"/>
    </xf>
    <xf numFmtId="0" fontId="3" fillId="28" borderId="0" xfId="0" applyFont="1" applyFill="1" applyAlignment="1">
      <alignment vertical="center" wrapText="1"/>
    </xf>
    <xf numFmtId="39" fontId="6" fillId="30" borderId="4" xfId="0" applyNumberFormat="1" applyFont="1" applyFill="1" applyBorder="1" applyAlignment="1">
      <alignment horizontal="center" vertical="center" wrapText="1"/>
    </xf>
    <xf numFmtId="39" fontId="6" fillId="30" borderId="4" xfId="1" applyNumberFormat="1" applyFont="1" applyFill="1" applyBorder="1" applyAlignment="1">
      <alignment horizontal="center" vertical="center" wrapText="1"/>
    </xf>
    <xf numFmtId="39" fontId="6" fillId="30" borderId="32" xfId="0" applyNumberFormat="1" applyFont="1" applyFill="1" applyBorder="1" applyAlignment="1">
      <alignment horizontal="center" vertical="center" wrapText="1"/>
    </xf>
    <xf numFmtId="39" fontId="6" fillId="30" borderId="30" xfId="0" applyNumberFormat="1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164" fontId="4" fillId="0" borderId="42" xfId="0" applyNumberFormat="1" applyFont="1" applyFill="1" applyBorder="1" applyAlignment="1">
      <alignment horizontal="center" vertical="center" wrapText="1"/>
    </xf>
    <xf numFmtId="0" fontId="52" fillId="2" borderId="0" xfId="0" applyFont="1" applyFill="1" applyAlignment="1">
      <alignment horizontal="left" vertical="center" wrapText="1"/>
    </xf>
    <xf numFmtId="164" fontId="4" fillId="0" borderId="27" xfId="0" applyNumberFormat="1" applyFont="1" applyFill="1" applyBorder="1" applyAlignment="1">
      <alignment horizontal="center" vertical="center" wrapText="1"/>
    </xf>
    <xf numFmtId="164" fontId="4" fillId="0" borderId="4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28" xfId="0" applyNumberFormat="1" applyFont="1" applyFill="1" applyBorder="1" applyAlignment="1">
      <alignment horizontal="center" vertical="center" wrapText="1"/>
    </xf>
    <xf numFmtId="169" fontId="51" fillId="2" borderId="24" xfId="1" applyNumberFormat="1" applyFont="1" applyFill="1" applyBorder="1" applyAlignment="1">
      <alignment horizontal="center" vertical="center" wrapText="1"/>
    </xf>
    <xf numFmtId="169" fontId="51" fillId="2" borderId="25" xfId="1" applyNumberFormat="1" applyFont="1" applyFill="1" applyBorder="1" applyAlignment="1">
      <alignment horizontal="center" vertical="center" wrapText="1"/>
    </xf>
    <xf numFmtId="169" fontId="51" fillId="2" borderId="26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51" fillId="2" borderId="25" xfId="1" applyNumberFormat="1" applyFont="1" applyFill="1" applyBorder="1" applyAlignment="1">
      <alignment horizontal="center" vertical="center" wrapText="1"/>
    </xf>
    <xf numFmtId="0" fontId="51" fillId="2" borderId="26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9" fontId="4" fillId="28" borderId="36" xfId="0" applyNumberFormat="1" applyFont="1" applyFill="1" applyBorder="1" applyAlignment="1">
      <alignment horizontal="center" vertical="center" wrapText="1"/>
    </xf>
    <xf numFmtId="49" fontId="4" fillId="28" borderId="37" xfId="0" applyNumberFormat="1" applyFont="1" applyFill="1" applyBorder="1" applyAlignment="1">
      <alignment horizontal="center" vertical="center" wrapText="1"/>
    </xf>
    <xf numFmtId="49" fontId="4" fillId="28" borderId="39" xfId="0" applyNumberFormat="1" applyFont="1" applyFill="1" applyBorder="1" applyAlignment="1">
      <alignment horizontal="center" vertical="center" wrapText="1"/>
    </xf>
    <xf numFmtId="49" fontId="4" fillId="28" borderId="22" xfId="0" applyNumberFormat="1" applyFont="1" applyFill="1" applyBorder="1" applyAlignment="1">
      <alignment horizontal="center" vertical="center" wrapText="1"/>
    </xf>
    <xf numFmtId="0" fontId="4" fillId="0" borderId="38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40" xfId="0" applyNumberFormat="1" applyFont="1" applyFill="1" applyBorder="1" applyAlignment="1">
      <alignment horizontal="center" vertical="center" wrapText="1"/>
    </xf>
  </cellXfs>
  <cellStyles count="126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20% - Акцент1" xfId="9"/>
    <cellStyle name="20% - Акцент2" xfId="10"/>
    <cellStyle name="20% - Акцент3" xfId="11"/>
    <cellStyle name="20% - Акцент4" xfId="12"/>
    <cellStyle name="20% - Акцент5" xfId="13"/>
    <cellStyle name="20% - Акцент6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40% - Акцент1" xfId="21"/>
    <cellStyle name="40% - Акцент2" xfId="22"/>
    <cellStyle name="40% - Акцент3" xfId="23"/>
    <cellStyle name="40% - Акцент4" xfId="24"/>
    <cellStyle name="40% - Акцент5" xfId="25"/>
    <cellStyle name="40% - Акцент6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60% - Акцент1" xfId="33"/>
    <cellStyle name="60% - Акцент2" xfId="34"/>
    <cellStyle name="60% - Акцент3" xfId="35"/>
    <cellStyle name="60% - Акцент4" xfId="36"/>
    <cellStyle name="60% - Акцент5" xfId="37"/>
    <cellStyle name="60% - Акцент6" xfId="38"/>
    <cellStyle name="Accent1 2" xfId="39"/>
    <cellStyle name="Accent2 2" xfId="40"/>
    <cellStyle name="Accent3 2" xfId="41"/>
    <cellStyle name="Accent4 2" xfId="42"/>
    <cellStyle name="Accent5 2" xfId="43"/>
    <cellStyle name="Accent6 2" xfId="44"/>
    <cellStyle name="Bad 2" xfId="45"/>
    <cellStyle name="Calculation 2" xfId="46"/>
    <cellStyle name="Check Cell 2" xfId="47"/>
    <cellStyle name="Comma" xfId="1" builtinId="3"/>
    <cellStyle name="Comma 2" xfId="48"/>
    <cellStyle name="Comma 2 2" xfId="118"/>
    <cellStyle name="Comma 2 3" xfId="119"/>
    <cellStyle name="Comma 3" xfId="117"/>
    <cellStyle name="Comma 4" xfId="116"/>
    <cellStyle name="Comma 5" xfId="120"/>
    <cellStyle name="Comma 6" xfId="125"/>
    <cellStyle name="Explanatory Text 2" xfId="49"/>
    <cellStyle name="Good 2" xfId="50"/>
    <cellStyle name="Heading 1 2" xfId="51"/>
    <cellStyle name="Heading 2 2" xfId="52"/>
    <cellStyle name="Heading 3 2" xfId="53"/>
    <cellStyle name="Heading 4 2" xfId="54"/>
    <cellStyle name="Input 2" xfId="55"/>
    <cellStyle name="Linked Cell 2" xfId="56"/>
    <cellStyle name="Neutral 2" xfId="57"/>
    <cellStyle name="Normal" xfId="0" builtinId="0"/>
    <cellStyle name="Normal 16 2" xfId="115"/>
    <cellStyle name="Normal 16 3" xfId="114"/>
    <cellStyle name="Normal 16 4" xfId="113"/>
    <cellStyle name="Normal 17 2" xfId="112"/>
    <cellStyle name="Normal 17 3" xfId="111"/>
    <cellStyle name="Normal 17 4" xfId="110"/>
    <cellStyle name="Normal 2" xfId="121"/>
    <cellStyle name="Normal 2 2" xfId="58"/>
    <cellStyle name="Normal 2 2 2" xfId="107"/>
    <cellStyle name="Normal 2 2 2 2" xfId="106"/>
    <cellStyle name="Normal 2 2 2 2 2" xfId="105"/>
    <cellStyle name="Normal 2 2 2 2 2 2" xfId="104"/>
    <cellStyle name="Normal 2 2 2 2 2 2 2" xfId="103"/>
    <cellStyle name="Normal 2 2 2 2 3" xfId="102"/>
    <cellStyle name="Normal 2 2 2 3" xfId="101"/>
    <cellStyle name="Normal 2 2 3" xfId="100"/>
    <cellStyle name="Normal 2 2 4" xfId="99"/>
    <cellStyle name="Normal 2 2 5" xfId="108"/>
    <cellStyle name="Normal 2 3" xfId="98"/>
    <cellStyle name="Normal 2 3 2" xfId="97"/>
    <cellStyle name="Normal 2 4" xfId="96"/>
    <cellStyle name="Normal 2 4 2" xfId="95"/>
    <cellStyle name="Normal 2 5" xfId="109"/>
    <cellStyle name="Normal 3" xfId="59"/>
    <cellStyle name="Normal 3 2" xfId="94"/>
    <cellStyle name="Normal 4" xfId="123"/>
    <cellStyle name="Normal 4 2" xfId="60"/>
    <cellStyle name="Normal 5" xfId="2"/>
    <cellStyle name="Note 2" xfId="61"/>
    <cellStyle name="Output 2" xfId="62"/>
    <cellStyle name="Percent" xfId="122" builtinId="5"/>
    <cellStyle name="Percent 2" xfId="92"/>
    <cellStyle name="Percent 3" xfId="93"/>
    <cellStyle name="Percent 4" xfId="124"/>
    <cellStyle name="Style 1" xfId="63"/>
    <cellStyle name="Title 2" xfId="64"/>
    <cellStyle name="Total 2" xfId="65"/>
    <cellStyle name="Warning Text 2" xfId="66"/>
    <cellStyle name="Акцент1" xfId="67"/>
    <cellStyle name="Акцент2" xfId="68"/>
    <cellStyle name="Акцент3" xfId="69"/>
    <cellStyle name="Акцент4" xfId="70"/>
    <cellStyle name="Акцент5" xfId="71"/>
    <cellStyle name="Акцент6" xfId="72"/>
    <cellStyle name="Ввод " xfId="73"/>
    <cellStyle name="Вывод" xfId="74"/>
    <cellStyle name="Вычисление" xfId="75"/>
    <cellStyle name="Заголовок 1" xfId="76"/>
    <cellStyle name="Заголовок 2" xfId="77"/>
    <cellStyle name="Заголовок 3" xfId="78"/>
    <cellStyle name="Заголовок 4" xfId="79"/>
    <cellStyle name="Итог" xfId="80"/>
    <cellStyle name="Контрольная ячейка" xfId="81"/>
    <cellStyle name="Название" xfId="82"/>
    <cellStyle name="Нейтральный" xfId="83"/>
    <cellStyle name="Обычный 3" xfId="84"/>
    <cellStyle name="Плохой" xfId="85"/>
    <cellStyle name="Пояснение" xfId="86"/>
    <cellStyle name="Примечание" xfId="87"/>
    <cellStyle name="Связанная ячейка" xfId="88"/>
    <cellStyle name="Текст предупреждения" xfId="89"/>
    <cellStyle name="Финансовый 3" xfId="90"/>
    <cellStyle name="Хороший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9"/>
  <sheetViews>
    <sheetView tabSelected="1" topLeftCell="A7" zoomScaleNormal="100" workbookViewId="0">
      <pane xSplit="3" ySplit="3" topLeftCell="H10" activePane="bottomRight" state="frozen"/>
      <selection activeCell="A7" sqref="A7"/>
      <selection pane="topRight" activeCell="D7" sqref="D7"/>
      <selection pane="bottomLeft" activeCell="A10" sqref="A10"/>
      <selection pane="bottomRight" activeCell="J19" sqref="J19"/>
    </sheetView>
  </sheetViews>
  <sheetFormatPr defaultRowHeight="13.5"/>
  <cols>
    <col min="1" max="1" width="5.5703125" style="4" customWidth="1"/>
    <col min="2" max="2" width="7.42578125" style="4" customWidth="1"/>
    <col min="3" max="3" width="26.85546875" style="1" customWidth="1"/>
    <col min="4" max="4" width="13.140625" style="17" customWidth="1"/>
    <col min="5" max="5" width="13.5703125" style="17" customWidth="1"/>
    <col min="6" max="6" width="16.7109375" style="17" customWidth="1"/>
    <col min="7" max="7" width="14" style="17" customWidth="1"/>
    <col min="8" max="8" width="12.85546875" style="17" customWidth="1"/>
    <col min="9" max="9" width="14" style="1" customWidth="1"/>
    <col min="10" max="10" width="14" style="1" bestFit="1" customWidth="1"/>
    <col min="11" max="11" width="18" style="1" customWidth="1"/>
    <col min="12" max="12" width="13.140625" style="1" customWidth="1"/>
    <col min="13" max="13" width="14.42578125" style="1" customWidth="1"/>
    <col min="14" max="14" width="14.5703125" style="1" customWidth="1"/>
    <col min="15" max="15" width="14.5703125" style="1" bestFit="1" customWidth="1"/>
    <col min="16" max="16" width="15.85546875" style="37" customWidth="1"/>
    <col min="17" max="17" width="14.140625" style="1" customWidth="1"/>
    <col min="18" max="18" width="13" style="1" customWidth="1"/>
    <col min="19" max="19" width="10.28515625" style="1" bestFit="1" customWidth="1"/>
    <col min="20" max="20" width="7.28515625" style="1" customWidth="1"/>
    <col min="21" max="21" width="9.7109375" style="1" customWidth="1"/>
    <col min="22" max="22" width="9.42578125" style="1" customWidth="1"/>
    <col min="23" max="23" width="8.5703125" style="1" customWidth="1"/>
    <col min="24" max="16384" width="9.140625" style="1"/>
  </cols>
  <sheetData>
    <row r="1" spans="1:23">
      <c r="A1" s="1"/>
      <c r="B1" s="18"/>
      <c r="C1" s="18"/>
      <c r="D1" s="18"/>
      <c r="E1" s="18"/>
      <c r="F1" s="18"/>
      <c r="G1" s="18"/>
      <c r="H1" s="18"/>
      <c r="V1" s="256" t="s">
        <v>0</v>
      </c>
      <c r="W1" s="256"/>
    </row>
    <row r="2" spans="1:23">
      <c r="A2" s="1"/>
      <c r="B2" s="18"/>
      <c r="C2" s="18"/>
      <c r="D2" s="18"/>
      <c r="E2" s="18"/>
      <c r="F2" s="18"/>
      <c r="G2" s="18"/>
      <c r="H2" s="18"/>
      <c r="V2" s="256" t="s">
        <v>201</v>
      </c>
      <c r="W2" s="256"/>
    </row>
    <row r="3" spans="1:23">
      <c r="A3" s="257" t="s">
        <v>649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</row>
    <row r="4" spans="1:23" ht="46.5" customHeight="1">
      <c r="A4" s="257" t="s">
        <v>1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</row>
    <row r="5" spans="1:23" ht="22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38"/>
      <c r="Q5" s="19"/>
      <c r="R5" s="19"/>
      <c r="S5" s="19"/>
      <c r="T5" s="19"/>
      <c r="U5" s="19"/>
      <c r="V5" s="19"/>
      <c r="W5" s="19"/>
    </row>
    <row r="6" spans="1:23" ht="13.5" customHeight="1" thickBot="1">
      <c r="A6" s="2"/>
      <c r="B6" s="2"/>
      <c r="C6" s="19"/>
      <c r="D6" s="3"/>
      <c r="E6" s="3"/>
      <c r="F6" s="3"/>
      <c r="G6" s="1"/>
      <c r="H6" s="1"/>
      <c r="Q6" s="260" t="s">
        <v>629</v>
      </c>
      <c r="R6" s="260"/>
    </row>
    <row r="7" spans="1:23" ht="30.75" customHeight="1">
      <c r="A7" s="261" t="s">
        <v>2</v>
      </c>
      <c r="B7" s="262"/>
      <c r="C7" s="265" t="s">
        <v>3</v>
      </c>
      <c r="D7" s="253" t="s">
        <v>652</v>
      </c>
      <c r="E7" s="254"/>
      <c r="F7" s="254"/>
      <c r="G7" s="254"/>
      <c r="H7" s="255"/>
      <c r="I7" s="254" t="s">
        <v>653</v>
      </c>
      <c r="J7" s="254"/>
      <c r="K7" s="254"/>
      <c r="L7" s="254"/>
      <c r="M7" s="254"/>
      <c r="N7" s="253" t="s">
        <v>627</v>
      </c>
      <c r="O7" s="254"/>
      <c r="P7" s="254"/>
      <c r="Q7" s="254"/>
      <c r="R7" s="255"/>
      <c r="S7" s="258" t="s">
        <v>628</v>
      </c>
      <c r="T7" s="258"/>
      <c r="U7" s="258"/>
      <c r="V7" s="258"/>
      <c r="W7" s="259"/>
    </row>
    <row r="8" spans="1:23" s="4" customFormat="1" ht="12.75" customHeight="1">
      <c r="A8" s="263"/>
      <c r="B8" s="264"/>
      <c r="C8" s="266"/>
      <c r="D8" s="248" t="s">
        <v>4</v>
      </c>
      <c r="E8" s="250" t="s">
        <v>5</v>
      </c>
      <c r="F8" s="251"/>
      <c r="G8" s="251"/>
      <c r="H8" s="252"/>
      <c r="I8" s="245" t="s">
        <v>4</v>
      </c>
      <c r="J8" s="250" t="s">
        <v>5</v>
      </c>
      <c r="K8" s="251"/>
      <c r="L8" s="251"/>
      <c r="M8" s="251"/>
      <c r="N8" s="248" t="s">
        <v>4</v>
      </c>
      <c r="O8" s="250" t="s">
        <v>5</v>
      </c>
      <c r="P8" s="251"/>
      <c r="Q8" s="251"/>
      <c r="R8" s="252"/>
      <c r="S8" s="245" t="s">
        <v>4</v>
      </c>
      <c r="T8" s="250" t="s">
        <v>5</v>
      </c>
      <c r="U8" s="251"/>
      <c r="V8" s="251"/>
      <c r="W8" s="252"/>
    </row>
    <row r="9" spans="1:23" s="4" customFormat="1" ht="141.75" customHeight="1" thickBot="1">
      <c r="A9" s="97" t="s">
        <v>6</v>
      </c>
      <c r="B9" s="98" t="s">
        <v>7</v>
      </c>
      <c r="C9" s="267"/>
      <c r="D9" s="249"/>
      <c r="E9" s="99" t="s">
        <v>8</v>
      </c>
      <c r="F9" s="99" t="s">
        <v>9</v>
      </c>
      <c r="G9" s="99" t="s">
        <v>10</v>
      </c>
      <c r="H9" s="100" t="s">
        <v>11</v>
      </c>
      <c r="I9" s="246"/>
      <c r="J9" s="99" t="s">
        <v>8</v>
      </c>
      <c r="K9" s="99" t="s">
        <v>9</v>
      </c>
      <c r="L9" s="99" t="s">
        <v>10</v>
      </c>
      <c r="M9" s="101" t="s">
        <v>11</v>
      </c>
      <c r="N9" s="249"/>
      <c r="O9" s="99" t="s">
        <v>8</v>
      </c>
      <c r="P9" s="102" t="s">
        <v>9</v>
      </c>
      <c r="Q9" s="99" t="s">
        <v>10</v>
      </c>
      <c r="R9" s="100" t="s">
        <v>11</v>
      </c>
      <c r="S9" s="246"/>
      <c r="T9" s="166" t="s">
        <v>8</v>
      </c>
      <c r="U9" s="166" t="s">
        <v>9</v>
      </c>
      <c r="V9" s="166" t="s">
        <v>10</v>
      </c>
      <c r="W9" s="167" t="s">
        <v>11</v>
      </c>
    </row>
    <row r="10" spans="1:23" s="4" customFormat="1" ht="36" customHeight="1">
      <c r="A10" s="103"/>
      <c r="B10" s="93"/>
      <c r="C10" s="94" t="s">
        <v>12</v>
      </c>
      <c r="D10" s="69">
        <f t="shared" ref="D10:R10" si="0">SUBTOTAL(9,D12,D16,D22,D32,D37,D42,D47,D217,D227,D243,D249,D256,D264,D268,D311,D406,D484,D492,D503,D507,D511,D528,D609,D613,D617,D622,D626,D640,D662,D675,D756,D760,D767,D771,D780,D799,D803,D807,D811,D815,D819,D823,D827,D831,D835,D839,D843)</f>
        <v>89559296.700000003</v>
      </c>
      <c r="E10" s="30">
        <f t="shared" si="0"/>
        <v>68918586.900000006</v>
      </c>
      <c r="F10" s="30">
        <f t="shared" si="0"/>
        <v>14652344.4</v>
      </c>
      <c r="G10" s="30">
        <f t="shared" si="0"/>
        <v>872740.3</v>
      </c>
      <c r="H10" s="70">
        <f t="shared" si="0"/>
        <v>5115625.0999999996</v>
      </c>
      <c r="I10" s="61">
        <f t="shared" si="0"/>
        <v>133972397.97999999</v>
      </c>
      <c r="J10" s="30">
        <f t="shared" si="0"/>
        <v>87012348.100000024</v>
      </c>
      <c r="K10" s="30">
        <f t="shared" si="0"/>
        <v>24085403.359999996</v>
      </c>
      <c r="L10" s="30">
        <f t="shared" si="0"/>
        <v>2672895.16</v>
      </c>
      <c r="M10" s="31">
        <f t="shared" si="0"/>
        <v>20195751.359999999</v>
      </c>
      <c r="N10" s="69">
        <f t="shared" si="0"/>
        <v>121386477.63999999</v>
      </c>
      <c r="O10" s="30">
        <f t="shared" si="0"/>
        <v>84073267.226999998</v>
      </c>
      <c r="P10" s="30">
        <f t="shared" si="0"/>
        <v>20813572.682999998</v>
      </c>
      <c r="Q10" s="30">
        <f t="shared" si="0"/>
        <v>1224676.99</v>
      </c>
      <c r="R10" s="70">
        <f t="shared" si="0"/>
        <v>15274960.739999996</v>
      </c>
      <c r="S10" s="95">
        <f>IF(I10=0," ",N10/I10)</f>
        <v>0.90605587024068279</v>
      </c>
      <c r="T10" s="96">
        <f t="shared" ref="T10:W10" si="1">IF(J10=0," ",O10/J10)</f>
        <v>0.96622225537894635</v>
      </c>
      <c r="U10" s="96">
        <f t="shared" si="1"/>
        <v>0.86415711507519477</v>
      </c>
      <c r="V10" s="96">
        <f t="shared" si="1"/>
        <v>0.45818369845826645</v>
      </c>
      <c r="W10" s="104">
        <f t="shared" si="1"/>
        <v>0.75634525637178363</v>
      </c>
    </row>
    <row r="11" spans="1:23">
      <c r="A11" s="105"/>
      <c r="B11" s="5"/>
      <c r="C11" s="44" t="s">
        <v>13</v>
      </c>
      <c r="D11" s="71"/>
      <c r="E11" s="40"/>
      <c r="F11" s="40"/>
      <c r="G11" s="40"/>
      <c r="H11" s="72"/>
      <c r="I11" s="62"/>
      <c r="J11" s="40"/>
      <c r="K11" s="40"/>
      <c r="L11" s="40"/>
      <c r="M11" s="23"/>
      <c r="N11" s="71"/>
      <c r="O11" s="40"/>
      <c r="P11" s="126"/>
      <c r="Q11" s="23"/>
      <c r="R11" s="127"/>
      <c r="S11" s="91" t="str">
        <f t="shared" ref="S11:S15" si="2">IF(I11=0," ",N11/I11)</f>
        <v xml:space="preserve"> </v>
      </c>
      <c r="T11" s="26" t="str">
        <f t="shared" ref="T11:T16" si="3">IF(J11=0," ",O11/J11)</f>
        <v xml:space="preserve"> </v>
      </c>
      <c r="U11" s="26" t="str">
        <f t="shared" ref="U11:U16" si="4">IF(K11=0," ",P11/K11)</f>
        <v xml:space="preserve"> </v>
      </c>
      <c r="V11" s="26" t="str">
        <f t="shared" ref="V11:V16" si="5">IF(L11=0," ",Q11/L11)</f>
        <v xml:space="preserve"> </v>
      </c>
      <c r="W11" s="106" t="str">
        <f t="shared" ref="W11:W16" si="6">IF(M11=0," ",R11/M11)</f>
        <v xml:space="preserve"> </v>
      </c>
    </row>
    <row r="12" spans="1:23" s="4" customFormat="1" ht="22.5" customHeight="1">
      <c r="A12" s="107"/>
      <c r="B12" s="27"/>
      <c r="C12" s="45" t="s">
        <v>14</v>
      </c>
      <c r="D12" s="73">
        <f t="shared" ref="D12:I12" si="7">D14</f>
        <v>24000</v>
      </c>
      <c r="E12" s="28">
        <f t="shared" si="7"/>
        <v>0</v>
      </c>
      <c r="F12" s="28">
        <f t="shared" si="7"/>
        <v>0</v>
      </c>
      <c r="G12" s="28">
        <f t="shared" si="7"/>
        <v>0</v>
      </c>
      <c r="H12" s="74">
        <f t="shared" si="7"/>
        <v>24000</v>
      </c>
      <c r="I12" s="63">
        <f t="shared" si="7"/>
        <v>24000</v>
      </c>
      <c r="J12" s="28">
        <f t="shared" ref="J12:R12" si="8">J14</f>
        <v>0</v>
      </c>
      <c r="K12" s="28">
        <f t="shared" si="8"/>
        <v>0</v>
      </c>
      <c r="L12" s="28">
        <f t="shared" si="8"/>
        <v>0</v>
      </c>
      <c r="M12" s="29">
        <f t="shared" si="8"/>
        <v>24000</v>
      </c>
      <c r="N12" s="73">
        <f>N14</f>
        <v>23276.95</v>
      </c>
      <c r="O12" s="28">
        <f t="shared" si="8"/>
        <v>0</v>
      </c>
      <c r="P12" s="41">
        <f t="shared" si="8"/>
        <v>0</v>
      </c>
      <c r="Q12" s="28">
        <f>Q14</f>
        <v>0</v>
      </c>
      <c r="R12" s="74">
        <f t="shared" si="8"/>
        <v>23276.95</v>
      </c>
      <c r="S12" s="90">
        <f>IF(I12=0," ",N12/I12)</f>
        <v>0.96987291666666675</v>
      </c>
      <c r="T12" s="42" t="str">
        <f t="shared" si="3"/>
        <v xml:space="preserve"> </v>
      </c>
      <c r="U12" s="42" t="str">
        <f t="shared" si="4"/>
        <v xml:space="preserve"> </v>
      </c>
      <c r="V12" s="42" t="str">
        <f t="shared" si="5"/>
        <v xml:space="preserve"> </v>
      </c>
      <c r="W12" s="108">
        <f t="shared" si="6"/>
        <v>0.96987291666666675</v>
      </c>
    </row>
    <row r="13" spans="1:23" s="4" customFormat="1">
      <c r="A13" s="109"/>
      <c r="B13" s="6"/>
      <c r="C13" s="46" t="s">
        <v>15</v>
      </c>
      <c r="D13" s="75"/>
      <c r="E13" s="7"/>
      <c r="F13" s="7"/>
      <c r="G13" s="7"/>
      <c r="H13" s="76"/>
      <c r="I13" s="64"/>
      <c r="J13" s="7"/>
      <c r="K13" s="7"/>
      <c r="L13" s="7"/>
      <c r="M13" s="24"/>
      <c r="N13" s="75"/>
      <c r="O13" s="7"/>
      <c r="P13" s="128"/>
      <c r="Q13" s="7"/>
      <c r="R13" s="76"/>
      <c r="S13" s="91" t="str">
        <f t="shared" si="2"/>
        <v xml:space="preserve"> </v>
      </c>
      <c r="T13" s="26" t="str">
        <f t="shared" si="3"/>
        <v xml:space="preserve"> </v>
      </c>
      <c r="U13" s="26" t="str">
        <f t="shared" si="4"/>
        <v xml:space="preserve"> </v>
      </c>
      <c r="V13" s="26" t="str">
        <f t="shared" si="5"/>
        <v xml:space="preserve"> </v>
      </c>
      <c r="W13" s="106" t="str">
        <f t="shared" si="6"/>
        <v xml:space="preserve"> </v>
      </c>
    </row>
    <row r="14" spans="1:23" s="10" customFormat="1" ht="65.25" customHeight="1">
      <c r="A14" s="110">
        <v>1154</v>
      </c>
      <c r="B14" s="8">
        <v>31001</v>
      </c>
      <c r="C14" s="47" t="s">
        <v>16</v>
      </c>
      <c r="D14" s="77">
        <f>SUM(E14:H14)</f>
        <v>24000</v>
      </c>
      <c r="E14" s="9"/>
      <c r="F14" s="9"/>
      <c r="G14" s="9"/>
      <c r="H14" s="76">
        <v>24000</v>
      </c>
      <c r="I14" s="65">
        <f t="shared" ref="I14" si="9">SUM(J14:M14)</f>
        <v>24000</v>
      </c>
      <c r="J14" s="9"/>
      <c r="K14" s="9"/>
      <c r="L14" s="9"/>
      <c r="M14" s="24">
        <v>24000</v>
      </c>
      <c r="N14" s="77">
        <f t="shared" ref="N14" si="10">SUM(O14:R14)</f>
        <v>23276.95</v>
      </c>
      <c r="O14" s="9"/>
      <c r="P14" s="129"/>
      <c r="Q14" s="7"/>
      <c r="R14" s="76">
        <v>23276.95</v>
      </c>
      <c r="S14" s="168">
        <f t="shared" si="2"/>
        <v>0.96987291666666675</v>
      </c>
      <c r="T14" s="26" t="str">
        <f t="shared" si="3"/>
        <v xml:space="preserve"> </v>
      </c>
      <c r="U14" s="26" t="str">
        <f t="shared" si="4"/>
        <v xml:space="preserve"> </v>
      </c>
      <c r="V14" s="26" t="str">
        <f t="shared" si="5"/>
        <v xml:space="preserve"> </v>
      </c>
      <c r="W14" s="106">
        <f t="shared" si="6"/>
        <v>0.96987291666666675</v>
      </c>
    </row>
    <row r="15" spans="1:23">
      <c r="A15" s="109"/>
      <c r="B15" s="6"/>
      <c r="C15" s="48"/>
      <c r="D15" s="75"/>
      <c r="E15" s="7"/>
      <c r="F15" s="7"/>
      <c r="G15" s="7"/>
      <c r="H15" s="76"/>
      <c r="I15" s="64"/>
      <c r="J15" s="7"/>
      <c r="K15" s="7"/>
      <c r="L15" s="7"/>
      <c r="M15" s="24"/>
      <c r="N15" s="75"/>
      <c r="O15" s="7"/>
      <c r="P15" s="128"/>
      <c r="Q15" s="7"/>
      <c r="R15" s="127"/>
      <c r="S15" s="91" t="str">
        <f t="shared" si="2"/>
        <v xml:space="preserve"> </v>
      </c>
      <c r="T15" s="26" t="str">
        <f t="shared" si="3"/>
        <v xml:space="preserve"> </v>
      </c>
      <c r="U15" s="26" t="str">
        <f t="shared" si="4"/>
        <v xml:space="preserve"> </v>
      </c>
      <c r="V15" s="26" t="str">
        <f t="shared" si="5"/>
        <v xml:space="preserve"> </v>
      </c>
      <c r="W15" s="106" t="str">
        <f t="shared" si="6"/>
        <v xml:space="preserve"> </v>
      </c>
    </row>
    <row r="16" spans="1:23" s="4" customFormat="1" ht="22.5" customHeight="1">
      <c r="A16" s="107"/>
      <c r="B16" s="27"/>
      <c r="C16" s="45" t="s">
        <v>17</v>
      </c>
      <c r="D16" s="73">
        <f>D18+D19</f>
        <v>104060.5</v>
      </c>
      <c r="E16" s="28">
        <f>E18+E19+E20</f>
        <v>0</v>
      </c>
      <c r="F16" s="28">
        <f t="shared" ref="F16:R16" si="11">F18+F19+F20</f>
        <v>0</v>
      </c>
      <c r="G16" s="28">
        <f t="shared" si="11"/>
        <v>0</v>
      </c>
      <c r="H16" s="74">
        <f t="shared" si="11"/>
        <v>104060.5</v>
      </c>
      <c r="I16" s="63">
        <f>I18+I19+I20</f>
        <v>345609.3</v>
      </c>
      <c r="J16" s="28">
        <f t="shared" si="11"/>
        <v>0</v>
      </c>
      <c r="K16" s="28">
        <f t="shared" si="11"/>
        <v>0</v>
      </c>
      <c r="L16" s="28">
        <f t="shared" si="11"/>
        <v>52271.199999999997</v>
      </c>
      <c r="M16" s="29">
        <f t="shared" si="11"/>
        <v>293338.09999999998</v>
      </c>
      <c r="N16" s="73">
        <f t="shared" si="11"/>
        <v>208503.43</v>
      </c>
      <c r="O16" s="28">
        <f t="shared" si="11"/>
        <v>0</v>
      </c>
      <c r="P16" s="41">
        <f t="shared" si="11"/>
        <v>0</v>
      </c>
      <c r="Q16" s="28">
        <f t="shared" si="11"/>
        <v>980</v>
      </c>
      <c r="R16" s="74">
        <f t="shared" si="11"/>
        <v>207523.43</v>
      </c>
      <c r="S16" s="90">
        <f>IF(I16=0," ",N16/I16)</f>
        <v>0.6032923014513788</v>
      </c>
      <c r="T16" s="42" t="str">
        <f t="shared" si="3"/>
        <v xml:space="preserve"> </v>
      </c>
      <c r="U16" s="42" t="str">
        <f t="shared" si="4"/>
        <v xml:space="preserve"> </v>
      </c>
      <c r="V16" s="42">
        <f t="shared" si="5"/>
        <v>1.8748373865532072E-2</v>
      </c>
      <c r="W16" s="108">
        <f t="shared" si="6"/>
        <v>0.70745474249679807</v>
      </c>
    </row>
    <row r="17" spans="1:23" s="4" customFormat="1">
      <c r="A17" s="109"/>
      <c r="B17" s="6"/>
      <c r="C17" s="46" t="s">
        <v>15</v>
      </c>
      <c r="D17" s="75"/>
      <c r="E17" s="7"/>
      <c r="F17" s="7"/>
      <c r="G17" s="7"/>
      <c r="H17" s="76"/>
      <c r="I17" s="64"/>
      <c r="J17" s="7"/>
      <c r="K17" s="7"/>
      <c r="L17" s="7"/>
      <c r="M17" s="24"/>
      <c r="N17" s="75"/>
      <c r="O17" s="7"/>
      <c r="P17" s="128"/>
      <c r="Q17" s="7"/>
      <c r="R17" s="76"/>
      <c r="S17" s="91" t="str">
        <f t="shared" ref="S17:S241" si="12">IF(I17=0," ",N17/I17)</f>
        <v xml:space="preserve"> </v>
      </c>
      <c r="T17" s="26" t="str">
        <f t="shared" ref="T17:T241" si="13">IF(J17=0," ",O17/J17)</f>
        <v xml:space="preserve"> </v>
      </c>
      <c r="U17" s="26" t="str">
        <f t="shared" ref="U17:U241" si="14">IF(K17=0," ",P17/K17)</f>
        <v xml:space="preserve"> </v>
      </c>
      <c r="V17" s="26" t="str">
        <f t="shared" ref="V17:V241" si="15">IF(L17=0," ",Q17/L17)</f>
        <v xml:space="preserve"> </v>
      </c>
      <c r="W17" s="106" t="str">
        <f t="shared" ref="W17:W241" si="16">IF(M17=0," ",R17/M17)</f>
        <v xml:space="preserve"> </v>
      </c>
    </row>
    <row r="18" spans="1:23" s="10" customFormat="1" ht="48" customHeight="1">
      <c r="A18" s="110">
        <v>1024</v>
      </c>
      <c r="B18" s="8">
        <v>31001</v>
      </c>
      <c r="C18" s="47" t="s">
        <v>18</v>
      </c>
      <c r="D18" s="77">
        <f>SUM(E18:H18)</f>
        <v>104060.5</v>
      </c>
      <c r="E18" s="9"/>
      <c r="F18" s="9"/>
      <c r="G18" s="9"/>
      <c r="H18" s="76">
        <v>104060.5</v>
      </c>
      <c r="I18" s="65">
        <f t="shared" ref="I18" si="17">SUM(J18:M18)</f>
        <v>293338.09999999998</v>
      </c>
      <c r="J18" s="9"/>
      <c r="K18" s="9"/>
      <c r="L18" s="9"/>
      <c r="M18" s="24">
        <v>293338.09999999998</v>
      </c>
      <c r="N18" s="77">
        <f>SUM(O18:R18)</f>
        <v>207523.43</v>
      </c>
      <c r="O18" s="9"/>
      <c r="P18" s="129"/>
      <c r="Q18" s="7"/>
      <c r="R18" s="76">
        <v>207523.43</v>
      </c>
      <c r="S18" s="168">
        <f t="shared" si="12"/>
        <v>0.70745474249679807</v>
      </c>
      <c r="T18" s="26" t="str">
        <f t="shared" si="13"/>
        <v xml:space="preserve"> </v>
      </c>
      <c r="U18" s="26" t="str">
        <f t="shared" si="14"/>
        <v xml:space="preserve"> </v>
      </c>
      <c r="V18" s="26" t="str">
        <f t="shared" si="15"/>
        <v xml:space="preserve"> </v>
      </c>
      <c r="W18" s="106">
        <f t="shared" si="16"/>
        <v>0.70745474249679807</v>
      </c>
    </row>
    <row r="19" spans="1:23" s="10" customFormat="1" ht="42" customHeight="1">
      <c r="A19" s="110">
        <v>1024</v>
      </c>
      <c r="B19" s="8">
        <v>31003</v>
      </c>
      <c r="C19" s="47" t="s">
        <v>223</v>
      </c>
      <c r="D19" s="77">
        <f>SUM(E19:H19)</f>
        <v>0</v>
      </c>
      <c r="E19" s="9"/>
      <c r="F19" s="9"/>
      <c r="G19" s="7"/>
      <c r="H19" s="76"/>
      <c r="I19" s="65">
        <f>SUM(J19:M19)</f>
        <v>980</v>
      </c>
      <c r="J19" s="9"/>
      <c r="K19" s="9"/>
      <c r="L19" s="7">
        <v>980</v>
      </c>
      <c r="M19" s="24"/>
      <c r="N19" s="77">
        <f t="shared" ref="N19" si="18">SUM(O19:R19)</f>
        <v>980</v>
      </c>
      <c r="O19" s="9"/>
      <c r="P19" s="129"/>
      <c r="Q19" s="7">
        <v>980</v>
      </c>
      <c r="R19" s="130"/>
      <c r="S19" s="168">
        <f t="shared" si="12"/>
        <v>1</v>
      </c>
      <c r="T19" s="26" t="str">
        <f t="shared" si="13"/>
        <v xml:space="preserve"> </v>
      </c>
      <c r="U19" s="26" t="str">
        <f t="shared" si="14"/>
        <v xml:space="preserve"> </v>
      </c>
      <c r="V19" s="26">
        <f t="shared" si="15"/>
        <v>1</v>
      </c>
      <c r="W19" s="106" t="str">
        <f t="shared" si="16"/>
        <v xml:space="preserve"> </v>
      </c>
    </row>
    <row r="20" spans="1:23" ht="46.5" customHeight="1">
      <c r="A20" s="110">
        <v>1024</v>
      </c>
      <c r="B20" s="8">
        <v>31004</v>
      </c>
      <c r="C20" s="47" t="s">
        <v>240</v>
      </c>
      <c r="D20" s="77">
        <f>SUM(E20:H20)</f>
        <v>0</v>
      </c>
      <c r="E20" s="9"/>
      <c r="F20" s="9"/>
      <c r="G20" s="7"/>
      <c r="H20" s="76"/>
      <c r="I20" s="65">
        <f>SUM(J20:M20)</f>
        <v>51291.199999999997</v>
      </c>
      <c r="J20" s="9"/>
      <c r="K20" s="9"/>
      <c r="L20" s="7">
        <v>51291.199999999997</v>
      </c>
      <c r="M20" s="24"/>
      <c r="N20" s="77">
        <f t="shared" ref="N20" si="19">SUM(O20:R20)</f>
        <v>0</v>
      </c>
      <c r="O20" s="9"/>
      <c r="P20" s="129"/>
      <c r="Q20" s="7"/>
      <c r="R20" s="130"/>
      <c r="S20" s="168">
        <f t="shared" si="12"/>
        <v>0</v>
      </c>
      <c r="T20" s="26" t="str">
        <f t="shared" si="13"/>
        <v xml:space="preserve"> </v>
      </c>
      <c r="U20" s="26" t="str">
        <f t="shared" si="14"/>
        <v xml:space="preserve"> </v>
      </c>
      <c r="V20" s="26">
        <f t="shared" si="15"/>
        <v>0</v>
      </c>
      <c r="W20" s="106" t="str">
        <f t="shared" si="16"/>
        <v xml:space="preserve"> </v>
      </c>
    </row>
    <row r="21" spans="1:23">
      <c r="A21" s="109"/>
      <c r="B21" s="6"/>
      <c r="C21" s="48"/>
      <c r="D21" s="75"/>
      <c r="E21" s="7"/>
      <c r="F21" s="7"/>
      <c r="G21" s="7"/>
      <c r="H21" s="76"/>
      <c r="I21" s="64"/>
      <c r="J21" s="7"/>
      <c r="K21" s="7"/>
      <c r="L21" s="7"/>
      <c r="M21" s="24"/>
      <c r="N21" s="75"/>
      <c r="O21" s="7"/>
      <c r="P21" s="128"/>
      <c r="Q21" s="7"/>
      <c r="R21" s="127"/>
      <c r="S21" s="91" t="str">
        <f t="shared" si="12"/>
        <v xml:space="preserve"> </v>
      </c>
      <c r="T21" s="26" t="str">
        <f t="shared" si="13"/>
        <v xml:space="preserve"> </v>
      </c>
      <c r="U21" s="26" t="str">
        <f t="shared" si="14"/>
        <v xml:space="preserve"> </v>
      </c>
      <c r="V21" s="26" t="str">
        <f t="shared" si="15"/>
        <v xml:space="preserve"> </v>
      </c>
      <c r="W21" s="106" t="str">
        <f t="shared" si="16"/>
        <v xml:space="preserve"> </v>
      </c>
    </row>
    <row r="22" spans="1:23" s="4" customFormat="1" ht="39.75" customHeight="1">
      <c r="A22" s="107"/>
      <c r="B22" s="27"/>
      <c r="C22" s="45" t="s">
        <v>19</v>
      </c>
      <c r="D22" s="73">
        <f>D24+D25+D26+D27+D28+D30+D29</f>
        <v>177876.1</v>
      </c>
      <c r="E22" s="28">
        <f t="shared" ref="E22" si="20">E24+E25+E26+E27+E28+E30+E29</f>
        <v>0</v>
      </c>
      <c r="F22" s="28">
        <f>F24+F25+F26+F27+F28+F30+F29</f>
        <v>0</v>
      </c>
      <c r="G22" s="28">
        <f t="shared" ref="G22:R22" si="21">G24+G25+G26+G27+G28+G30+G29</f>
        <v>0</v>
      </c>
      <c r="H22" s="74">
        <f t="shared" si="21"/>
        <v>177876.1</v>
      </c>
      <c r="I22" s="63">
        <f t="shared" si="21"/>
        <v>319240.09999999998</v>
      </c>
      <c r="J22" s="28">
        <f t="shared" si="21"/>
        <v>0</v>
      </c>
      <c r="K22" s="28">
        <f t="shared" si="21"/>
        <v>0</v>
      </c>
      <c r="L22" s="28">
        <f t="shared" si="21"/>
        <v>0</v>
      </c>
      <c r="M22" s="29">
        <f t="shared" si="21"/>
        <v>319240.09999999998</v>
      </c>
      <c r="N22" s="73">
        <f t="shared" si="21"/>
        <v>246380.71999999997</v>
      </c>
      <c r="O22" s="28">
        <f t="shared" si="21"/>
        <v>0</v>
      </c>
      <c r="P22" s="41">
        <f t="shared" si="21"/>
        <v>0</v>
      </c>
      <c r="Q22" s="28">
        <f t="shared" si="21"/>
        <v>0</v>
      </c>
      <c r="R22" s="74">
        <f t="shared" si="21"/>
        <v>246380.71999999997</v>
      </c>
      <c r="S22" s="90">
        <f>IF(I22=0," ",N22/I22)</f>
        <v>0.77177246843363345</v>
      </c>
      <c r="T22" s="42" t="str">
        <f t="shared" si="13"/>
        <v xml:space="preserve"> </v>
      </c>
      <c r="U22" s="42" t="str">
        <f t="shared" si="14"/>
        <v xml:space="preserve"> </v>
      </c>
      <c r="V22" s="42" t="str">
        <f t="shared" si="15"/>
        <v xml:space="preserve"> </v>
      </c>
      <c r="W22" s="108">
        <f t="shared" si="16"/>
        <v>0.77177246843363345</v>
      </c>
    </row>
    <row r="23" spans="1:23" s="4" customFormat="1">
      <c r="A23" s="109"/>
      <c r="B23" s="6"/>
      <c r="C23" s="46" t="s">
        <v>15</v>
      </c>
      <c r="D23" s="75"/>
      <c r="E23" s="7"/>
      <c r="F23" s="7"/>
      <c r="G23" s="7"/>
      <c r="H23" s="76"/>
      <c r="I23" s="64"/>
      <c r="J23" s="7"/>
      <c r="K23" s="7"/>
      <c r="L23" s="7"/>
      <c r="M23" s="24"/>
      <c r="N23" s="75"/>
      <c r="O23" s="7"/>
      <c r="P23" s="128"/>
      <c r="Q23" s="7"/>
      <c r="R23" s="76"/>
      <c r="S23" s="91" t="str">
        <f t="shared" si="12"/>
        <v xml:space="preserve"> </v>
      </c>
      <c r="T23" s="26" t="str">
        <f t="shared" si="13"/>
        <v xml:space="preserve"> </v>
      </c>
      <c r="U23" s="26" t="str">
        <f t="shared" si="14"/>
        <v xml:space="preserve"> </v>
      </c>
      <c r="V23" s="26" t="str">
        <f t="shared" si="15"/>
        <v xml:space="preserve"> </v>
      </c>
      <c r="W23" s="106" t="str">
        <f t="shared" si="16"/>
        <v xml:space="preserve"> </v>
      </c>
    </row>
    <row r="24" spans="1:23" s="10" customFormat="1" ht="63.75" customHeight="1">
      <c r="A24" s="110">
        <v>1136</v>
      </c>
      <c r="B24" s="8">
        <v>31002</v>
      </c>
      <c r="C24" s="47" t="s">
        <v>20</v>
      </c>
      <c r="D24" s="77">
        <f>SUM(E24:H24)</f>
        <v>63033.3</v>
      </c>
      <c r="E24" s="9"/>
      <c r="F24" s="9"/>
      <c r="G24" s="9"/>
      <c r="H24" s="76">
        <v>63033.3</v>
      </c>
      <c r="I24" s="65">
        <f t="shared" ref="I24:I30" si="22">SUM(J24:M24)</f>
        <v>166433.29999999999</v>
      </c>
      <c r="J24" s="9"/>
      <c r="K24" s="9"/>
      <c r="L24" s="9"/>
      <c r="M24" s="25">
        <v>166433.29999999999</v>
      </c>
      <c r="N24" s="77">
        <f t="shared" ref="N24:N30" si="23">SUM(O24:R24)</f>
        <v>147551.54999999999</v>
      </c>
      <c r="O24" s="9"/>
      <c r="P24" s="129"/>
      <c r="Q24" s="9"/>
      <c r="R24" s="127">
        <v>147551.54999999999</v>
      </c>
      <c r="S24" s="168">
        <f t="shared" si="12"/>
        <v>0.8865506482176343</v>
      </c>
      <c r="T24" s="26" t="str">
        <f t="shared" si="13"/>
        <v xml:space="preserve"> </v>
      </c>
      <c r="U24" s="26" t="str">
        <f t="shared" si="14"/>
        <v xml:space="preserve"> </v>
      </c>
      <c r="V24" s="26" t="str">
        <f t="shared" si="15"/>
        <v xml:space="preserve"> </v>
      </c>
      <c r="W24" s="106">
        <f t="shared" si="16"/>
        <v>0.8865506482176343</v>
      </c>
    </row>
    <row r="25" spans="1:23" s="10" customFormat="1" ht="75" customHeight="1">
      <c r="A25" s="110">
        <v>1213</v>
      </c>
      <c r="B25" s="8">
        <v>31001</v>
      </c>
      <c r="C25" s="47" t="s">
        <v>21</v>
      </c>
      <c r="D25" s="77">
        <f t="shared" ref="D25:D30" si="24">SUM(E25:H25)</f>
        <v>31567.800000000003</v>
      </c>
      <c r="E25" s="9"/>
      <c r="F25" s="9"/>
      <c r="G25" s="9"/>
      <c r="H25" s="76">
        <v>31567.800000000003</v>
      </c>
      <c r="I25" s="65">
        <f t="shared" si="22"/>
        <v>31567.800000000003</v>
      </c>
      <c r="J25" s="9"/>
      <c r="K25" s="9"/>
      <c r="L25" s="9"/>
      <c r="M25" s="25">
        <v>31567.800000000003</v>
      </c>
      <c r="N25" s="77">
        <f t="shared" si="23"/>
        <v>13476.18</v>
      </c>
      <c r="O25" s="9"/>
      <c r="P25" s="129"/>
      <c r="Q25" s="9"/>
      <c r="R25" s="127">
        <v>13476.18</v>
      </c>
      <c r="S25" s="168">
        <f t="shared" si="12"/>
        <v>0.42689639442723276</v>
      </c>
      <c r="T25" s="26" t="str">
        <f t="shared" si="13"/>
        <v xml:space="preserve"> </v>
      </c>
      <c r="U25" s="26" t="str">
        <f t="shared" si="14"/>
        <v xml:space="preserve"> </v>
      </c>
      <c r="V25" s="26" t="str">
        <f t="shared" si="15"/>
        <v xml:space="preserve"> </v>
      </c>
      <c r="W25" s="106">
        <f t="shared" si="16"/>
        <v>0.42689639442723276</v>
      </c>
    </row>
    <row r="26" spans="1:23" s="10" customFormat="1" ht="70.5" customHeight="1">
      <c r="A26" s="110">
        <v>1213</v>
      </c>
      <c r="B26" s="8">
        <v>31002</v>
      </c>
      <c r="C26" s="47" t="s">
        <v>22</v>
      </c>
      <c r="D26" s="77">
        <f t="shared" si="24"/>
        <v>3000</v>
      </c>
      <c r="E26" s="9"/>
      <c r="F26" s="9"/>
      <c r="G26" s="9"/>
      <c r="H26" s="76">
        <v>3000</v>
      </c>
      <c r="I26" s="65">
        <f t="shared" si="22"/>
        <v>3000</v>
      </c>
      <c r="J26" s="9"/>
      <c r="K26" s="9"/>
      <c r="L26" s="9"/>
      <c r="M26" s="25">
        <v>3000</v>
      </c>
      <c r="N26" s="77">
        <f t="shared" si="23"/>
        <v>2099.6999999999998</v>
      </c>
      <c r="O26" s="9"/>
      <c r="P26" s="129"/>
      <c r="Q26" s="9"/>
      <c r="R26" s="127">
        <v>2099.6999999999998</v>
      </c>
      <c r="S26" s="168">
        <f t="shared" si="12"/>
        <v>0.69989999999999997</v>
      </c>
      <c r="T26" s="26" t="str">
        <f t="shared" si="13"/>
        <v xml:space="preserve"> </v>
      </c>
      <c r="U26" s="26" t="str">
        <f t="shared" si="14"/>
        <v xml:space="preserve"> </v>
      </c>
      <c r="V26" s="26" t="str">
        <f t="shared" si="15"/>
        <v xml:space="preserve"> </v>
      </c>
      <c r="W26" s="106">
        <f t="shared" si="16"/>
        <v>0.69989999999999997</v>
      </c>
    </row>
    <row r="27" spans="1:23" s="10" customFormat="1" ht="84.75" customHeight="1">
      <c r="A27" s="110">
        <v>1213</v>
      </c>
      <c r="B27" s="8">
        <v>31003</v>
      </c>
      <c r="C27" s="47" t="s">
        <v>23</v>
      </c>
      <c r="D27" s="77">
        <f t="shared" si="24"/>
        <v>1940</v>
      </c>
      <c r="E27" s="9"/>
      <c r="F27" s="9"/>
      <c r="G27" s="9"/>
      <c r="H27" s="76">
        <v>1940</v>
      </c>
      <c r="I27" s="65">
        <f t="shared" si="22"/>
        <v>1940</v>
      </c>
      <c r="J27" s="9"/>
      <c r="K27" s="9"/>
      <c r="L27" s="9"/>
      <c r="M27" s="25">
        <v>1940</v>
      </c>
      <c r="N27" s="77">
        <f t="shared" si="23"/>
        <v>1209.96</v>
      </c>
      <c r="O27" s="9"/>
      <c r="P27" s="129"/>
      <c r="Q27" s="9"/>
      <c r="R27" s="127">
        <v>1209.96</v>
      </c>
      <c r="S27" s="168">
        <f t="shared" si="12"/>
        <v>0.62369072164948458</v>
      </c>
      <c r="T27" s="26" t="str">
        <f t="shared" si="13"/>
        <v xml:space="preserve"> </v>
      </c>
      <c r="U27" s="26" t="str">
        <f t="shared" si="14"/>
        <v xml:space="preserve"> </v>
      </c>
      <c r="V27" s="26" t="str">
        <f t="shared" si="15"/>
        <v xml:space="preserve"> </v>
      </c>
      <c r="W27" s="106">
        <f t="shared" si="16"/>
        <v>0.62369072164948458</v>
      </c>
    </row>
    <row r="28" spans="1:23" s="10" customFormat="1" ht="96" customHeight="1">
      <c r="A28" s="110">
        <v>1213</v>
      </c>
      <c r="B28" s="8">
        <v>31004</v>
      </c>
      <c r="C28" s="47" t="s">
        <v>24</v>
      </c>
      <c r="D28" s="77">
        <f t="shared" si="24"/>
        <v>72000</v>
      </c>
      <c r="E28" s="9"/>
      <c r="F28" s="9"/>
      <c r="G28" s="9"/>
      <c r="H28" s="76">
        <v>72000</v>
      </c>
      <c r="I28" s="65">
        <f t="shared" si="22"/>
        <v>72000</v>
      </c>
      <c r="J28" s="9"/>
      <c r="K28" s="9"/>
      <c r="L28" s="9"/>
      <c r="M28" s="25">
        <v>72000</v>
      </c>
      <c r="N28" s="77">
        <f t="shared" si="23"/>
        <v>44163.65</v>
      </c>
      <c r="O28" s="9"/>
      <c r="P28" s="129"/>
      <c r="Q28" s="9"/>
      <c r="R28" s="127">
        <v>44163.65</v>
      </c>
      <c r="S28" s="168">
        <f t="shared" si="12"/>
        <v>0.61338402777777778</v>
      </c>
      <c r="T28" s="26" t="str">
        <f t="shared" si="13"/>
        <v xml:space="preserve"> </v>
      </c>
      <c r="U28" s="26" t="str">
        <f t="shared" si="14"/>
        <v xml:space="preserve"> </v>
      </c>
      <c r="V28" s="26" t="str">
        <f t="shared" si="15"/>
        <v xml:space="preserve"> </v>
      </c>
      <c r="W28" s="106">
        <f t="shared" si="16"/>
        <v>0.61338402777777778</v>
      </c>
    </row>
    <row r="29" spans="1:23" s="10" customFormat="1" ht="80.25" customHeight="1">
      <c r="A29" s="110">
        <v>1213</v>
      </c>
      <c r="B29" s="8">
        <v>31005</v>
      </c>
      <c r="C29" s="47" t="s">
        <v>224</v>
      </c>
      <c r="D29" s="77">
        <f>SUM(E29:H29)</f>
        <v>0</v>
      </c>
      <c r="E29" s="9"/>
      <c r="F29" s="9"/>
      <c r="G29" s="9"/>
      <c r="H29" s="76"/>
      <c r="I29" s="65">
        <f>SUM(J29:M29)</f>
        <v>37964</v>
      </c>
      <c r="J29" s="9"/>
      <c r="K29" s="9"/>
      <c r="L29" s="9"/>
      <c r="M29" s="24">
        <v>37964</v>
      </c>
      <c r="N29" s="77">
        <f>SUM(O29:R29)</f>
        <v>33593.58</v>
      </c>
      <c r="O29" s="9"/>
      <c r="P29" s="129"/>
      <c r="Q29" s="9"/>
      <c r="R29" s="127">
        <v>33593.58</v>
      </c>
      <c r="S29" s="168">
        <f t="shared" si="12"/>
        <v>0.88487988620798652</v>
      </c>
      <c r="T29" s="26" t="str">
        <f t="shared" si="13"/>
        <v xml:space="preserve"> </v>
      </c>
      <c r="U29" s="26" t="str">
        <f t="shared" si="14"/>
        <v xml:space="preserve"> </v>
      </c>
      <c r="V29" s="26" t="str">
        <f t="shared" si="15"/>
        <v xml:space="preserve"> </v>
      </c>
      <c r="W29" s="106">
        <f t="shared" si="16"/>
        <v>0.88487988620798652</v>
      </c>
    </row>
    <row r="30" spans="1:23" s="10" customFormat="1" ht="61.5" customHeight="1">
      <c r="A30" s="110">
        <v>9007</v>
      </c>
      <c r="B30" s="8">
        <v>31001</v>
      </c>
      <c r="C30" s="47" t="s">
        <v>25</v>
      </c>
      <c r="D30" s="77">
        <f t="shared" si="24"/>
        <v>6335</v>
      </c>
      <c r="E30" s="9"/>
      <c r="F30" s="9"/>
      <c r="G30" s="9"/>
      <c r="H30" s="76">
        <v>6335</v>
      </c>
      <c r="I30" s="65">
        <f t="shared" si="22"/>
        <v>6335</v>
      </c>
      <c r="J30" s="9"/>
      <c r="K30" s="9"/>
      <c r="L30" s="9"/>
      <c r="M30" s="24">
        <v>6335</v>
      </c>
      <c r="N30" s="77">
        <f t="shared" si="23"/>
        <v>4286.1000000000004</v>
      </c>
      <c r="O30" s="9"/>
      <c r="P30" s="129"/>
      <c r="Q30" s="9"/>
      <c r="R30" s="127">
        <v>4286.1000000000004</v>
      </c>
      <c r="S30" s="168">
        <f t="shared" si="12"/>
        <v>0.67657458563535922</v>
      </c>
      <c r="T30" s="26" t="str">
        <f t="shared" si="13"/>
        <v xml:space="preserve"> </v>
      </c>
      <c r="U30" s="26" t="str">
        <f t="shared" si="14"/>
        <v xml:space="preserve"> </v>
      </c>
      <c r="V30" s="26" t="str">
        <f t="shared" si="15"/>
        <v xml:space="preserve"> </v>
      </c>
      <c r="W30" s="106">
        <f t="shared" si="16"/>
        <v>0.67657458563535922</v>
      </c>
    </row>
    <row r="31" spans="1:23">
      <c r="A31" s="109"/>
      <c r="B31" s="6"/>
      <c r="C31" s="48"/>
      <c r="D31" s="75"/>
      <c r="E31" s="7"/>
      <c r="F31" s="7"/>
      <c r="G31" s="7"/>
      <c r="H31" s="76"/>
      <c r="I31" s="131"/>
      <c r="J31" s="132"/>
      <c r="K31" s="132"/>
      <c r="L31" s="132"/>
      <c r="M31" s="133"/>
      <c r="N31" s="134"/>
      <c r="O31" s="132"/>
      <c r="P31" s="135"/>
      <c r="Q31" s="132"/>
      <c r="R31" s="127"/>
      <c r="S31" s="91" t="str">
        <f t="shared" si="12"/>
        <v xml:space="preserve"> </v>
      </c>
      <c r="T31" s="26" t="str">
        <f t="shared" si="13"/>
        <v xml:space="preserve"> </v>
      </c>
      <c r="U31" s="26" t="str">
        <f t="shared" si="14"/>
        <v xml:space="preserve"> </v>
      </c>
      <c r="V31" s="26" t="str">
        <f t="shared" si="15"/>
        <v xml:space="preserve"> </v>
      </c>
      <c r="W31" s="106" t="str">
        <f t="shared" si="16"/>
        <v xml:space="preserve"> </v>
      </c>
    </row>
    <row r="32" spans="1:23" s="4" customFormat="1" ht="33.75" customHeight="1">
      <c r="A32" s="107"/>
      <c r="B32" s="27"/>
      <c r="C32" s="45" t="s">
        <v>26</v>
      </c>
      <c r="D32" s="73">
        <f>D35+D34</f>
        <v>7191.3</v>
      </c>
      <c r="E32" s="28">
        <f t="shared" ref="E32:H32" si="25">E35+E34</f>
        <v>0</v>
      </c>
      <c r="F32" s="28">
        <f t="shared" si="25"/>
        <v>0</v>
      </c>
      <c r="G32" s="28">
        <f t="shared" si="25"/>
        <v>0</v>
      </c>
      <c r="H32" s="74">
        <f t="shared" si="25"/>
        <v>7191.3</v>
      </c>
      <c r="I32" s="63">
        <f>I35+I34</f>
        <v>14981.3</v>
      </c>
      <c r="J32" s="28">
        <f t="shared" ref="J32:M32" si="26">J35+J34</f>
        <v>0</v>
      </c>
      <c r="K32" s="28">
        <f t="shared" si="26"/>
        <v>0</v>
      </c>
      <c r="L32" s="28">
        <f t="shared" si="26"/>
        <v>0</v>
      </c>
      <c r="M32" s="29">
        <f t="shared" si="26"/>
        <v>14981.3</v>
      </c>
      <c r="N32" s="73">
        <f>N35+N34</f>
        <v>12838.349999999999</v>
      </c>
      <c r="O32" s="28">
        <f t="shared" ref="O32:R32" si="27">O35+O34</f>
        <v>0</v>
      </c>
      <c r="P32" s="41">
        <f t="shared" si="27"/>
        <v>0</v>
      </c>
      <c r="Q32" s="28">
        <f t="shared" si="27"/>
        <v>0</v>
      </c>
      <c r="R32" s="74">
        <f t="shared" si="27"/>
        <v>12838.349999999999</v>
      </c>
      <c r="S32" s="90">
        <f>IF(I32=0," ",N32/I32)</f>
        <v>0.856958341398944</v>
      </c>
      <c r="T32" s="42" t="str">
        <f t="shared" si="13"/>
        <v xml:space="preserve"> </v>
      </c>
      <c r="U32" s="42" t="str">
        <f t="shared" si="14"/>
        <v xml:space="preserve"> </v>
      </c>
      <c r="V32" s="42" t="str">
        <f t="shared" si="15"/>
        <v xml:space="preserve"> </v>
      </c>
      <c r="W32" s="108">
        <f t="shared" si="16"/>
        <v>0.856958341398944</v>
      </c>
    </row>
    <row r="33" spans="1:23" s="4" customFormat="1">
      <c r="A33" s="109"/>
      <c r="B33" s="6"/>
      <c r="C33" s="46" t="s">
        <v>15</v>
      </c>
      <c r="D33" s="75"/>
      <c r="E33" s="7"/>
      <c r="F33" s="7"/>
      <c r="G33" s="7"/>
      <c r="H33" s="76"/>
      <c r="I33" s="64"/>
      <c r="J33" s="7"/>
      <c r="K33" s="7"/>
      <c r="L33" s="7"/>
      <c r="M33" s="24"/>
      <c r="N33" s="75"/>
      <c r="O33" s="7"/>
      <c r="P33" s="128"/>
      <c r="Q33" s="7"/>
      <c r="R33" s="76"/>
      <c r="S33" s="91" t="str">
        <f t="shared" si="12"/>
        <v xml:space="preserve"> </v>
      </c>
      <c r="T33" s="26" t="str">
        <f t="shared" si="13"/>
        <v xml:space="preserve"> </v>
      </c>
      <c r="U33" s="26" t="str">
        <f t="shared" si="14"/>
        <v xml:space="preserve"> </v>
      </c>
      <c r="V33" s="26" t="str">
        <f t="shared" si="15"/>
        <v xml:space="preserve"> </v>
      </c>
      <c r="W33" s="106" t="str">
        <f t="shared" si="16"/>
        <v xml:space="preserve"> </v>
      </c>
    </row>
    <row r="34" spans="1:23" s="4" customFormat="1" ht="47.25" customHeight="1">
      <c r="A34" s="110">
        <v>1092</v>
      </c>
      <c r="B34" s="8">
        <v>11002</v>
      </c>
      <c r="C34" s="47" t="s">
        <v>225</v>
      </c>
      <c r="D34" s="77">
        <f>SUM(E34:H34)</f>
        <v>0</v>
      </c>
      <c r="E34" s="9"/>
      <c r="F34" s="9"/>
      <c r="G34" s="9"/>
      <c r="H34" s="76"/>
      <c r="I34" s="65">
        <f>SUM(J34:M34)</f>
        <v>7790</v>
      </c>
      <c r="J34" s="9"/>
      <c r="K34" s="9"/>
      <c r="L34" s="9"/>
      <c r="M34" s="24">
        <v>7790</v>
      </c>
      <c r="N34" s="77">
        <f>SUM(O34:R34)</f>
        <v>7188.87</v>
      </c>
      <c r="O34" s="9"/>
      <c r="P34" s="129"/>
      <c r="Q34" s="9"/>
      <c r="R34" s="76">
        <v>7188.87</v>
      </c>
      <c r="S34" s="168">
        <f t="shared" si="12"/>
        <v>0.9228331193838254</v>
      </c>
      <c r="T34" s="26" t="str">
        <f t="shared" si="13"/>
        <v xml:space="preserve"> </v>
      </c>
      <c r="U34" s="26" t="str">
        <f t="shared" si="14"/>
        <v xml:space="preserve"> </v>
      </c>
      <c r="V34" s="26" t="str">
        <f t="shared" si="15"/>
        <v xml:space="preserve"> </v>
      </c>
      <c r="W34" s="106">
        <f t="shared" si="16"/>
        <v>0.9228331193838254</v>
      </c>
    </row>
    <row r="35" spans="1:23" s="10" customFormat="1" ht="48.75" customHeight="1">
      <c r="A35" s="110">
        <v>1092</v>
      </c>
      <c r="B35" s="8">
        <v>31001</v>
      </c>
      <c r="C35" s="47" t="s">
        <v>27</v>
      </c>
      <c r="D35" s="77">
        <f>SUM(E35:H35)</f>
        <v>7191.3</v>
      </c>
      <c r="E35" s="9"/>
      <c r="F35" s="9"/>
      <c r="G35" s="9"/>
      <c r="H35" s="76">
        <v>7191.3</v>
      </c>
      <c r="I35" s="65">
        <f>SUM(J35:M35)</f>
        <v>7191.3</v>
      </c>
      <c r="J35" s="9"/>
      <c r="K35" s="9"/>
      <c r="L35" s="9"/>
      <c r="M35" s="24">
        <v>7191.3</v>
      </c>
      <c r="N35" s="77">
        <f>SUM(O35:R35)</f>
        <v>5649.48</v>
      </c>
      <c r="O35" s="9"/>
      <c r="P35" s="129"/>
      <c r="Q35" s="9"/>
      <c r="R35" s="76">
        <v>5649.48</v>
      </c>
      <c r="S35" s="168">
        <f t="shared" si="12"/>
        <v>0.78559926577948347</v>
      </c>
      <c r="T35" s="26" t="str">
        <f t="shared" si="13"/>
        <v xml:space="preserve"> </v>
      </c>
      <c r="U35" s="26" t="str">
        <f t="shared" si="14"/>
        <v xml:space="preserve"> </v>
      </c>
      <c r="V35" s="26" t="str">
        <f t="shared" si="15"/>
        <v xml:space="preserve"> </v>
      </c>
      <c r="W35" s="106">
        <f t="shared" si="16"/>
        <v>0.78559926577948347</v>
      </c>
    </row>
    <row r="36" spans="1:23">
      <c r="A36" s="109"/>
      <c r="B36" s="6"/>
      <c r="C36" s="48"/>
      <c r="D36" s="75"/>
      <c r="E36" s="7"/>
      <c r="F36" s="7"/>
      <c r="G36" s="7"/>
      <c r="H36" s="76"/>
      <c r="I36" s="131"/>
      <c r="J36" s="132"/>
      <c r="K36" s="132"/>
      <c r="L36" s="132"/>
      <c r="M36" s="133"/>
      <c r="N36" s="134"/>
      <c r="O36" s="132"/>
      <c r="P36" s="135"/>
      <c r="Q36" s="132"/>
      <c r="R36" s="127"/>
      <c r="S36" s="91" t="str">
        <f t="shared" si="12"/>
        <v xml:space="preserve"> </v>
      </c>
      <c r="T36" s="26" t="str">
        <f t="shared" si="13"/>
        <v xml:space="preserve"> </v>
      </c>
      <c r="U36" s="26" t="str">
        <f t="shared" si="14"/>
        <v xml:space="preserve"> </v>
      </c>
      <c r="V36" s="26" t="str">
        <f t="shared" si="15"/>
        <v xml:space="preserve"> </v>
      </c>
      <c r="W36" s="106" t="str">
        <f t="shared" si="16"/>
        <v xml:space="preserve"> </v>
      </c>
    </row>
    <row r="37" spans="1:23" s="4" customFormat="1" ht="34.5" customHeight="1">
      <c r="A37" s="107"/>
      <c r="B37" s="27"/>
      <c r="C37" s="45" t="s">
        <v>28</v>
      </c>
      <c r="D37" s="73">
        <f>SUM(D39:D40)</f>
        <v>703953</v>
      </c>
      <c r="E37" s="28">
        <f>SUM(E39:E40)</f>
        <v>0</v>
      </c>
      <c r="F37" s="28">
        <f t="shared" ref="F37:G37" si="28">SUM(F39:F40)</f>
        <v>0</v>
      </c>
      <c r="G37" s="28">
        <f t="shared" si="28"/>
        <v>0</v>
      </c>
      <c r="H37" s="74">
        <f>SUM(H39:H40)</f>
        <v>703953</v>
      </c>
      <c r="I37" s="63">
        <f>SUM(I39:I40)</f>
        <v>727744.84</v>
      </c>
      <c r="J37" s="28">
        <f>SUM(J39:J40)</f>
        <v>8976</v>
      </c>
      <c r="K37" s="28">
        <f t="shared" ref="K37:L37" si="29">SUM(K39:K40)</f>
        <v>0</v>
      </c>
      <c r="L37" s="28">
        <f t="shared" si="29"/>
        <v>0</v>
      </c>
      <c r="M37" s="29">
        <f>SUM(M39:M40)</f>
        <v>718768.84</v>
      </c>
      <c r="N37" s="73">
        <f>SUM(N39:N40)</f>
        <v>650901.01</v>
      </c>
      <c r="O37" s="28">
        <f>SUM(O39:O40)</f>
        <v>8976</v>
      </c>
      <c r="P37" s="41">
        <f t="shared" ref="P37:Q37" si="30">SUM(P39:P40)</f>
        <v>0</v>
      </c>
      <c r="Q37" s="28">
        <f t="shared" si="30"/>
        <v>0</v>
      </c>
      <c r="R37" s="74">
        <f>SUM(R39:R40)</f>
        <v>641925.01</v>
      </c>
      <c r="S37" s="90">
        <f>IF(I37=0," ",N37/I37)</f>
        <v>0.89440827914355259</v>
      </c>
      <c r="T37" s="42">
        <f t="shared" si="13"/>
        <v>1</v>
      </c>
      <c r="U37" s="42" t="str">
        <f t="shared" si="14"/>
        <v xml:space="preserve"> </v>
      </c>
      <c r="V37" s="42" t="str">
        <f t="shared" si="15"/>
        <v xml:space="preserve"> </v>
      </c>
      <c r="W37" s="108">
        <f t="shared" si="16"/>
        <v>0.89308964757014231</v>
      </c>
    </row>
    <row r="38" spans="1:23" s="4" customFormat="1">
      <c r="A38" s="109"/>
      <c r="B38" s="6"/>
      <c r="C38" s="46" t="s">
        <v>15</v>
      </c>
      <c r="D38" s="75"/>
      <c r="E38" s="7"/>
      <c r="F38" s="7"/>
      <c r="G38" s="7"/>
      <c r="H38" s="76"/>
      <c r="I38" s="64"/>
      <c r="J38" s="7"/>
      <c r="K38" s="7"/>
      <c r="L38" s="7"/>
      <c r="M38" s="24"/>
      <c r="N38" s="75"/>
      <c r="O38" s="7"/>
      <c r="P38" s="128"/>
      <c r="Q38" s="7"/>
      <c r="R38" s="76"/>
      <c r="S38" s="91" t="str">
        <f t="shared" si="12"/>
        <v xml:space="preserve"> </v>
      </c>
      <c r="T38" s="26" t="str">
        <f t="shared" si="13"/>
        <v xml:space="preserve"> </v>
      </c>
      <c r="U38" s="26" t="str">
        <f t="shared" si="14"/>
        <v xml:space="preserve"> </v>
      </c>
      <c r="V38" s="26" t="str">
        <f t="shared" si="15"/>
        <v xml:space="preserve"> </v>
      </c>
      <c r="W38" s="106" t="str">
        <f t="shared" si="16"/>
        <v xml:space="preserve"> </v>
      </c>
    </row>
    <row r="39" spans="1:23" s="4" customFormat="1" ht="66" customHeight="1">
      <c r="A39" s="110">
        <v>1080</v>
      </c>
      <c r="B39" s="8">
        <v>11018</v>
      </c>
      <c r="C39" s="47" t="s">
        <v>226</v>
      </c>
      <c r="D39" s="77">
        <f>SUM(E39:H39)</f>
        <v>0</v>
      </c>
      <c r="E39" s="9"/>
      <c r="F39" s="9"/>
      <c r="G39" s="9"/>
      <c r="H39" s="76"/>
      <c r="I39" s="65">
        <f>SUM(J39:M39)</f>
        <v>23791.84</v>
      </c>
      <c r="J39" s="7">
        <v>8976</v>
      </c>
      <c r="K39" s="7"/>
      <c r="L39" s="7"/>
      <c r="M39" s="24">
        <v>14815.84</v>
      </c>
      <c r="N39" s="77">
        <f>SUM(O39:R39)</f>
        <v>23771.84</v>
      </c>
      <c r="O39" s="7">
        <v>8976</v>
      </c>
      <c r="P39" s="128"/>
      <c r="Q39" s="7"/>
      <c r="R39" s="76">
        <v>14795.84</v>
      </c>
      <c r="S39" s="168">
        <f t="shared" si="12"/>
        <v>0.99915937565148383</v>
      </c>
      <c r="T39" s="26">
        <f t="shared" si="13"/>
        <v>1</v>
      </c>
      <c r="U39" s="26" t="str">
        <f t="shared" si="14"/>
        <v xml:space="preserve"> </v>
      </c>
      <c r="V39" s="26" t="str">
        <f t="shared" si="15"/>
        <v xml:space="preserve"> </v>
      </c>
      <c r="W39" s="106">
        <f t="shared" si="16"/>
        <v>0.99865009341353583</v>
      </c>
    </row>
    <row r="40" spans="1:23" s="10" customFormat="1" ht="49.5" customHeight="1">
      <c r="A40" s="110">
        <v>1080</v>
      </c>
      <c r="B40" s="8">
        <v>31001</v>
      </c>
      <c r="C40" s="47" t="s">
        <v>29</v>
      </c>
      <c r="D40" s="77">
        <f>SUM(E40:H40)</f>
        <v>703953</v>
      </c>
      <c r="E40" s="9"/>
      <c r="F40" s="9"/>
      <c r="G40" s="9"/>
      <c r="H40" s="76">
        <v>703953</v>
      </c>
      <c r="I40" s="65">
        <f>SUM(J40:M40)</f>
        <v>703953</v>
      </c>
      <c r="J40" s="9"/>
      <c r="K40" s="9"/>
      <c r="L40" s="9"/>
      <c r="M40" s="24">
        <v>703953</v>
      </c>
      <c r="N40" s="77">
        <f>SUM(O40:R40)</f>
        <v>627129.17000000004</v>
      </c>
      <c r="O40" s="9"/>
      <c r="P40" s="129"/>
      <c r="Q40" s="9"/>
      <c r="R40" s="76">
        <v>627129.17000000004</v>
      </c>
      <c r="S40" s="168">
        <f t="shared" si="12"/>
        <v>0.89086795567317711</v>
      </c>
      <c r="T40" s="26" t="str">
        <f t="shared" si="13"/>
        <v xml:space="preserve"> </v>
      </c>
      <c r="U40" s="26" t="str">
        <f t="shared" si="14"/>
        <v xml:space="preserve"> </v>
      </c>
      <c r="V40" s="26" t="str">
        <f t="shared" si="15"/>
        <v xml:space="preserve"> </v>
      </c>
      <c r="W40" s="106">
        <f t="shared" si="16"/>
        <v>0.89086795567317711</v>
      </c>
    </row>
    <row r="41" spans="1:23">
      <c r="A41" s="109"/>
      <c r="B41" s="6"/>
      <c r="C41" s="48"/>
      <c r="D41" s="75"/>
      <c r="E41" s="7"/>
      <c r="F41" s="7"/>
      <c r="G41" s="7"/>
      <c r="H41" s="76"/>
      <c r="I41" s="131"/>
      <c r="J41" s="132"/>
      <c r="K41" s="132"/>
      <c r="L41" s="132"/>
      <c r="M41" s="133"/>
      <c r="N41" s="134"/>
      <c r="O41" s="132"/>
      <c r="P41" s="135"/>
      <c r="Q41" s="132"/>
      <c r="R41" s="127"/>
      <c r="S41" s="91" t="str">
        <f t="shared" si="12"/>
        <v xml:space="preserve"> </v>
      </c>
      <c r="T41" s="26" t="str">
        <f t="shared" si="13"/>
        <v xml:space="preserve"> </v>
      </c>
      <c r="U41" s="26" t="str">
        <f t="shared" si="14"/>
        <v xml:space="preserve"> </v>
      </c>
      <c r="V41" s="26" t="str">
        <f t="shared" si="15"/>
        <v xml:space="preserve"> </v>
      </c>
      <c r="W41" s="106" t="str">
        <f t="shared" si="16"/>
        <v xml:space="preserve"> </v>
      </c>
    </row>
    <row r="42" spans="1:23" s="4" customFormat="1" ht="30" customHeight="1">
      <c r="A42" s="107"/>
      <c r="B42" s="27"/>
      <c r="C42" s="45" t="s">
        <v>30</v>
      </c>
      <c r="D42" s="73">
        <f>D45+D44</f>
        <v>31086</v>
      </c>
      <c r="E42" s="28">
        <f t="shared" ref="E42:H42" si="31">E45+E44</f>
        <v>0</v>
      </c>
      <c r="F42" s="28">
        <f t="shared" si="31"/>
        <v>0</v>
      </c>
      <c r="G42" s="28">
        <f t="shared" si="31"/>
        <v>0</v>
      </c>
      <c r="H42" s="74">
        <f t="shared" si="31"/>
        <v>31086</v>
      </c>
      <c r="I42" s="63">
        <f>I45+I44</f>
        <v>55516.22</v>
      </c>
      <c r="J42" s="28">
        <f t="shared" ref="J42:M42" si="32">J45+J44</f>
        <v>0</v>
      </c>
      <c r="K42" s="28">
        <f t="shared" si="32"/>
        <v>0</v>
      </c>
      <c r="L42" s="28">
        <f t="shared" si="32"/>
        <v>0</v>
      </c>
      <c r="M42" s="29">
        <f t="shared" si="32"/>
        <v>55516.22</v>
      </c>
      <c r="N42" s="73">
        <f>N45+N44</f>
        <v>52386.17</v>
      </c>
      <c r="O42" s="28">
        <f t="shared" ref="O42:R42" si="33">O45+O44</f>
        <v>0</v>
      </c>
      <c r="P42" s="41">
        <f t="shared" si="33"/>
        <v>0</v>
      </c>
      <c r="Q42" s="28">
        <f t="shared" si="33"/>
        <v>0</v>
      </c>
      <c r="R42" s="74">
        <f t="shared" si="33"/>
        <v>52386.17</v>
      </c>
      <c r="S42" s="90">
        <f>IF(I42=0," ",N42/I42)</f>
        <v>0.94361918012429513</v>
      </c>
      <c r="T42" s="42" t="str">
        <f t="shared" si="13"/>
        <v xml:space="preserve"> </v>
      </c>
      <c r="U42" s="42" t="str">
        <f t="shared" si="14"/>
        <v xml:space="preserve"> </v>
      </c>
      <c r="V42" s="42" t="str">
        <f t="shared" si="15"/>
        <v xml:space="preserve"> </v>
      </c>
      <c r="W42" s="108">
        <f t="shared" si="16"/>
        <v>0.94361918012429513</v>
      </c>
    </row>
    <row r="43" spans="1:23" s="4" customFormat="1">
      <c r="A43" s="109"/>
      <c r="B43" s="6"/>
      <c r="C43" s="46" t="s">
        <v>15</v>
      </c>
      <c r="D43" s="75"/>
      <c r="E43" s="7"/>
      <c r="F43" s="7"/>
      <c r="G43" s="7"/>
      <c r="H43" s="76"/>
      <c r="I43" s="64"/>
      <c r="J43" s="7"/>
      <c r="K43" s="7"/>
      <c r="L43" s="7"/>
      <c r="M43" s="24"/>
      <c r="N43" s="75"/>
      <c r="O43" s="7"/>
      <c r="P43" s="128"/>
      <c r="Q43" s="7"/>
      <c r="R43" s="76"/>
      <c r="S43" s="91" t="str">
        <f t="shared" si="12"/>
        <v xml:space="preserve"> </v>
      </c>
      <c r="T43" s="26" t="str">
        <f t="shared" si="13"/>
        <v xml:space="preserve"> </v>
      </c>
      <c r="U43" s="26" t="str">
        <f t="shared" si="14"/>
        <v xml:space="preserve"> </v>
      </c>
      <c r="V43" s="26" t="str">
        <f t="shared" si="15"/>
        <v xml:space="preserve"> </v>
      </c>
      <c r="W43" s="106" t="str">
        <f t="shared" si="16"/>
        <v xml:space="preserve"> </v>
      </c>
    </row>
    <row r="44" spans="1:23" s="4" customFormat="1" ht="35.25" customHeight="1">
      <c r="A44" s="110">
        <v>1087</v>
      </c>
      <c r="B44" s="8">
        <v>11002</v>
      </c>
      <c r="C44" s="47" t="s">
        <v>227</v>
      </c>
      <c r="D44" s="77">
        <f>SUM(E44:H44)</f>
        <v>0</v>
      </c>
      <c r="E44" s="9"/>
      <c r="F44" s="9"/>
      <c r="G44" s="9"/>
      <c r="H44" s="76"/>
      <c r="I44" s="65">
        <f>SUM(J44:M44)</f>
        <v>9530.2199999999993</v>
      </c>
      <c r="J44" s="9"/>
      <c r="K44" s="9"/>
      <c r="L44" s="9"/>
      <c r="M44" s="24">
        <v>9530.2199999999993</v>
      </c>
      <c r="N44" s="77">
        <f>SUM(O44:R44)</f>
        <v>8400</v>
      </c>
      <c r="O44" s="9"/>
      <c r="P44" s="129"/>
      <c r="Q44" s="9"/>
      <c r="R44" s="76">
        <v>8400</v>
      </c>
      <c r="S44" s="91">
        <f t="shared" si="12"/>
        <v>0.88140672513331286</v>
      </c>
      <c r="T44" s="26" t="str">
        <f t="shared" si="13"/>
        <v xml:space="preserve"> </v>
      </c>
      <c r="U44" s="26" t="str">
        <f t="shared" si="14"/>
        <v xml:space="preserve"> </v>
      </c>
      <c r="V44" s="26" t="str">
        <f t="shared" si="15"/>
        <v xml:space="preserve"> </v>
      </c>
      <c r="W44" s="106">
        <f t="shared" si="16"/>
        <v>0.88140672513331286</v>
      </c>
    </row>
    <row r="45" spans="1:23" s="10" customFormat="1" ht="50.25" customHeight="1">
      <c r="A45" s="110">
        <v>1087</v>
      </c>
      <c r="B45" s="8">
        <v>31001</v>
      </c>
      <c r="C45" s="47" t="s">
        <v>202</v>
      </c>
      <c r="D45" s="77">
        <f>SUM(E45:H45)</f>
        <v>31086</v>
      </c>
      <c r="E45" s="9"/>
      <c r="F45" s="9"/>
      <c r="G45" s="9"/>
      <c r="H45" s="76">
        <v>31086</v>
      </c>
      <c r="I45" s="65">
        <f>SUM(J45:M45)</f>
        <v>45986</v>
      </c>
      <c r="J45" s="9"/>
      <c r="K45" s="9"/>
      <c r="L45" s="9"/>
      <c r="M45" s="24">
        <v>45986</v>
      </c>
      <c r="N45" s="77">
        <f>SUM(O45:R45)</f>
        <v>43986.17</v>
      </c>
      <c r="O45" s="9"/>
      <c r="P45" s="129"/>
      <c r="Q45" s="9"/>
      <c r="R45" s="76">
        <v>43986.17</v>
      </c>
      <c r="S45" s="91">
        <f t="shared" si="12"/>
        <v>0.95651219936502407</v>
      </c>
      <c r="T45" s="26" t="str">
        <f t="shared" si="13"/>
        <v xml:space="preserve"> </v>
      </c>
      <c r="U45" s="26" t="str">
        <f t="shared" si="14"/>
        <v xml:space="preserve"> </v>
      </c>
      <c r="V45" s="26" t="str">
        <f t="shared" si="15"/>
        <v xml:space="preserve"> </v>
      </c>
      <c r="W45" s="106">
        <f t="shared" si="16"/>
        <v>0.95651219936502407</v>
      </c>
    </row>
    <row r="46" spans="1:23">
      <c r="A46" s="109"/>
      <c r="B46" s="6"/>
      <c r="C46" s="48"/>
      <c r="D46" s="75"/>
      <c r="E46" s="7"/>
      <c r="F46" s="7"/>
      <c r="G46" s="7"/>
      <c r="H46" s="76"/>
      <c r="I46" s="131"/>
      <c r="J46" s="132"/>
      <c r="K46" s="132"/>
      <c r="L46" s="132"/>
      <c r="M46" s="133"/>
      <c r="N46" s="134"/>
      <c r="O46" s="132"/>
      <c r="P46" s="135"/>
      <c r="Q46" s="132"/>
      <c r="R46" s="127"/>
      <c r="S46" s="91" t="str">
        <f t="shared" si="12"/>
        <v xml:space="preserve"> </v>
      </c>
      <c r="T46" s="26" t="str">
        <f t="shared" si="13"/>
        <v xml:space="preserve"> </v>
      </c>
      <c r="U46" s="26" t="str">
        <f t="shared" si="14"/>
        <v xml:space="preserve"> </v>
      </c>
      <c r="V46" s="26" t="str">
        <f t="shared" si="15"/>
        <v xml:space="preserve"> </v>
      </c>
      <c r="W46" s="106" t="str">
        <f t="shared" si="16"/>
        <v xml:space="preserve"> </v>
      </c>
    </row>
    <row r="47" spans="1:23" s="43" customFormat="1" ht="63" customHeight="1">
      <c r="A47" s="107"/>
      <c r="B47" s="27"/>
      <c r="C47" s="45" t="s">
        <v>555</v>
      </c>
      <c r="D47" s="73">
        <f t="shared" ref="D47:R47" si="34">SUM(D49,D50,D51,D52,D185,D212,D213,D214,D215)</f>
        <v>9038915.8000000007</v>
      </c>
      <c r="E47" s="28">
        <f t="shared" si="34"/>
        <v>0</v>
      </c>
      <c r="F47" s="28">
        <f t="shared" si="34"/>
        <v>9000000</v>
      </c>
      <c r="G47" s="28">
        <f t="shared" si="34"/>
        <v>0</v>
      </c>
      <c r="H47" s="74">
        <f t="shared" si="34"/>
        <v>38915.800000000003</v>
      </c>
      <c r="I47" s="63">
        <f t="shared" si="34"/>
        <v>17664743.400000002</v>
      </c>
      <c r="J47" s="28">
        <f t="shared" si="34"/>
        <v>0</v>
      </c>
      <c r="K47" s="28">
        <f t="shared" si="34"/>
        <v>17111231.300000001</v>
      </c>
      <c r="L47" s="28">
        <f t="shared" si="34"/>
        <v>494571.29999999993</v>
      </c>
      <c r="M47" s="29">
        <f t="shared" si="34"/>
        <v>58940.800000000003</v>
      </c>
      <c r="N47" s="73">
        <f t="shared" si="34"/>
        <v>15575892.489999998</v>
      </c>
      <c r="O47" s="28">
        <f t="shared" si="34"/>
        <v>0</v>
      </c>
      <c r="P47" s="28">
        <f t="shared" si="34"/>
        <v>15219128.519999998</v>
      </c>
      <c r="Q47" s="28">
        <f t="shared" si="34"/>
        <v>334448</v>
      </c>
      <c r="R47" s="74">
        <f t="shared" si="34"/>
        <v>22315.97</v>
      </c>
      <c r="S47" s="90">
        <f>IF(I47=0," ",N47/I47)</f>
        <v>0.88175028288268242</v>
      </c>
      <c r="T47" s="42" t="str">
        <f t="shared" si="13"/>
        <v xml:space="preserve"> </v>
      </c>
      <c r="U47" s="42">
        <f t="shared" si="14"/>
        <v>0.8894233414985161</v>
      </c>
      <c r="V47" s="42">
        <f t="shared" si="15"/>
        <v>0.67623818850790585</v>
      </c>
      <c r="W47" s="108">
        <f t="shared" si="16"/>
        <v>0.37861667978717628</v>
      </c>
    </row>
    <row r="48" spans="1:23" s="4" customFormat="1">
      <c r="A48" s="109"/>
      <c r="B48" s="6"/>
      <c r="C48" s="46" t="s">
        <v>15</v>
      </c>
      <c r="D48" s="75"/>
      <c r="E48" s="7"/>
      <c r="F48" s="7"/>
      <c r="G48" s="7"/>
      <c r="H48" s="76"/>
      <c r="I48" s="64"/>
      <c r="J48" s="7"/>
      <c r="K48" s="7"/>
      <c r="L48" s="7"/>
      <c r="M48" s="24"/>
      <c r="N48" s="75"/>
      <c r="O48" s="7"/>
      <c r="P48" s="128"/>
      <c r="Q48" s="7"/>
      <c r="R48" s="76"/>
      <c r="S48" s="91" t="str">
        <f t="shared" si="12"/>
        <v xml:space="preserve"> </v>
      </c>
      <c r="T48" s="26" t="str">
        <f t="shared" si="13"/>
        <v xml:space="preserve"> </v>
      </c>
      <c r="U48" s="26" t="str">
        <f t="shared" si="14"/>
        <v xml:space="preserve"> </v>
      </c>
      <c r="V48" s="26" t="str">
        <f t="shared" si="15"/>
        <v xml:space="preserve"> </v>
      </c>
      <c r="W48" s="106" t="str">
        <f t="shared" si="16"/>
        <v xml:space="preserve"> </v>
      </c>
    </row>
    <row r="49" spans="1:23" s="10" customFormat="1" ht="95.25" customHeight="1">
      <c r="A49" s="110">
        <v>1001</v>
      </c>
      <c r="B49" s="8">
        <v>31001</v>
      </c>
      <c r="C49" s="47" t="s">
        <v>31</v>
      </c>
      <c r="D49" s="77">
        <f t="shared" ref="D49:D51" si="35">SUM(E49:H49)</f>
        <v>3000</v>
      </c>
      <c r="E49" s="9"/>
      <c r="F49" s="9"/>
      <c r="G49" s="9"/>
      <c r="H49" s="76">
        <v>3000</v>
      </c>
      <c r="I49" s="65">
        <f t="shared" ref="I49:I51" si="36">SUM(J49:M49)</f>
        <v>23025</v>
      </c>
      <c r="J49" s="9"/>
      <c r="K49" s="9"/>
      <c r="L49" s="9"/>
      <c r="M49" s="24">
        <v>23025</v>
      </c>
      <c r="N49" s="77">
        <f t="shared" ref="N49:N51" si="37">SUM(O49:R49)</f>
        <v>14655.34</v>
      </c>
      <c r="O49" s="9"/>
      <c r="P49" s="129"/>
      <c r="Q49" s="9"/>
      <c r="R49" s="76">
        <v>14655.34</v>
      </c>
      <c r="S49" s="168">
        <f t="shared" si="12"/>
        <v>0.63649685124864275</v>
      </c>
      <c r="T49" s="26" t="str">
        <f t="shared" si="13"/>
        <v xml:space="preserve"> </v>
      </c>
      <c r="U49" s="26" t="str">
        <f t="shared" si="14"/>
        <v xml:space="preserve"> </v>
      </c>
      <c r="V49" s="26" t="str">
        <f t="shared" si="15"/>
        <v xml:space="preserve"> </v>
      </c>
      <c r="W49" s="106">
        <f t="shared" si="16"/>
        <v>0.63649685124864275</v>
      </c>
    </row>
    <row r="50" spans="1:23" s="10" customFormat="1" ht="90.75" customHeight="1">
      <c r="A50" s="110">
        <v>1001</v>
      </c>
      <c r="B50" s="8">
        <v>31002</v>
      </c>
      <c r="C50" s="47" t="s">
        <v>402</v>
      </c>
      <c r="D50" s="77">
        <f t="shared" si="35"/>
        <v>0</v>
      </c>
      <c r="E50" s="9"/>
      <c r="F50" s="9"/>
      <c r="G50" s="9"/>
      <c r="H50" s="76"/>
      <c r="I50" s="65">
        <f t="shared" si="36"/>
        <v>2400</v>
      </c>
      <c r="J50" s="9"/>
      <c r="K50" s="9"/>
      <c r="L50" s="9">
        <v>2400</v>
      </c>
      <c r="M50" s="24"/>
      <c r="N50" s="77">
        <f t="shared" si="37"/>
        <v>0</v>
      </c>
      <c r="O50" s="9"/>
      <c r="P50" s="129"/>
      <c r="Q50" s="9"/>
      <c r="R50" s="76"/>
      <c r="S50" s="168">
        <f t="shared" si="12"/>
        <v>0</v>
      </c>
      <c r="T50" s="26" t="str">
        <f t="shared" si="13"/>
        <v xml:space="preserve"> </v>
      </c>
      <c r="U50" s="26" t="str">
        <f t="shared" si="14"/>
        <v xml:space="preserve"> </v>
      </c>
      <c r="V50" s="26">
        <f t="shared" si="15"/>
        <v>0</v>
      </c>
      <c r="W50" s="106" t="str">
        <f t="shared" si="16"/>
        <v xml:space="preserve"> </v>
      </c>
    </row>
    <row r="51" spans="1:23" s="10" customFormat="1" ht="57.75" customHeight="1">
      <c r="A51" s="110">
        <v>1027</v>
      </c>
      <c r="B51" s="8">
        <v>21001</v>
      </c>
      <c r="C51" s="47" t="s">
        <v>403</v>
      </c>
      <c r="D51" s="77">
        <f t="shared" si="35"/>
        <v>0</v>
      </c>
      <c r="E51" s="9"/>
      <c r="F51" s="9"/>
      <c r="G51" s="9"/>
      <c r="H51" s="76"/>
      <c r="I51" s="65">
        <f t="shared" si="36"/>
        <v>65607.7</v>
      </c>
      <c r="J51" s="9"/>
      <c r="K51" s="9">
        <v>65607.7</v>
      </c>
      <c r="L51" s="9"/>
      <c r="M51" s="24"/>
      <c r="N51" s="77">
        <f t="shared" si="37"/>
        <v>26100.9</v>
      </c>
      <c r="O51" s="9"/>
      <c r="P51" s="129">
        <v>26100.9</v>
      </c>
      <c r="Q51" s="9"/>
      <c r="R51" s="76"/>
      <c r="S51" s="168">
        <f t="shared" si="12"/>
        <v>0.39783287632396813</v>
      </c>
      <c r="T51" s="26" t="str">
        <f t="shared" si="13"/>
        <v xml:space="preserve"> </v>
      </c>
      <c r="U51" s="26">
        <f t="shared" si="14"/>
        <v>0.39783287632396813</v>
      </c>
      <c r="V51" s="26" t="str">
        <f t="shared" si="15"/>
        <v xml:space="preserve"> </v>
      </c>
      <c r="W51" s="106" t="str">
        <f t="shared" si="16"/>
        <v xml:space="preserve"> </v>
      </c>
    </row>
    <row r="52" spans="1:23" s="240" customFormat="1" ht="45.75" customHeight="1">
      <c r="A52" s="113">
        <v>1049</v>
      </c>
      <c r="B52" s="20">
        <v>21001</v>
      </c>
      <c r="C52" s="52" t="s">
        <v>131</v>
      </c>
      <c r="D52" s="83">
        <f>SUM(E52:H52)</f>
        <v>8627528</v>
      </c>
      <c r="E52" s="21">
        <f>E54+E125+E158+E157</f>
        <v>0</v>
      </c>
      <c r="F52" s="21">
        <f>F54+F125+F158+F157</f>
        <v>8627528</v>
      </c>
      <c r="G52" s="21">
        <f>G54+G125+G158+G157</f>
        <v>0</v>
      </c>
      <c r="H52" s="84">
        <f>H54+H125+H157+H158</f>
        <v>0</v>
      </c>
      <c r="I52" s="68">
        <f>SUM(J52:M52)</f>
        <v>17233411.100000001</v>
      </c>
      <c r="J52" s="21">
        <f>J54+J125+J158+J157</f>
        <v>0</v>
      </c>
      <c r="K52" s="21">
        <f t="shared" ref="K52:L52" si="38">K54+K125+K158+K157</f>
        <v>16764031.800000001</v>
      </c>
      <c r="L52" s="21">
        <f t="shared" si="38"/>
        <v>469379.29999999993</v>
      </c>
      <c r="M52" s="88">
        <f>M54+M125+M157+M158</f>
        <v>0</v>
      </c>
      <c r="N52" s="83">
        <f>SUM(O52:R52)</f>
        <v>15450046.101999998</v>
      </c>
      <c r="O52" s="21">
        <f t="shared" ref="O52:Q52" si="39">O54+O125+O158+O157</f>
        <v>0</v>
      </c>
      <c r="P52" s="21">
        <f t="shared" si="39"/>
        <v>15117338.101999998</v>
      </c>
      <c r="Q52" s="21">
        <f t="shared" si="39"/>
        <v>332708</v>
      </c>
      <c r="R52" s="84">
        <f>R54+R125++R157+R158</f>
        <v>0</v>
      </c>
      <c r="S52" s="234">
        <f>IF(I52=0," ",N52/I52)</f>
        <v>0.89651700480817731</v>
      </c>
      <c r="T52" s="238" t="str">
        <f>IF(J52=0," ",O52/J52)</f>
        <v xml:space="preserve"> </v>
      </c>
      <c r="U52" s="238">
        <f>IF(K52=0," ",P52/K52)</f>
        <v>0.90177221579834976</v>
      </c>
      <c r="V52" s="238">
        <f>IF(L52=0," ",Q52/L52)</f>
        <v>0.70882546375607114</v>
      </c>
      <c r="W52" s="239" t="str">
        <f>IF(M52=0," ",R52/M52)</f>
        <v xml:space="preserve"> </v>
      </c>
    </row>
    <row r="53" spans="1:23">
      <c r="A53" s="109"/>
      <c r="B53" s="6"/>
      <c r="C53" s="46" t="s">
        <v>15</v>
      </c>
      <c r="D53" s="75"/>
      <c r="E53" s="7"/>
      <c r="F53" s="7"/>
      <c r="G53" s="7"/>
      <c r="H53" s="76"/>
      <c r="I53" s="64"/>
      <c r="J53" s="7"/>
      <c r="K53" s="7"/>
      <c r="L53" s="7"/>
      <c r="M53" s="24"/>
      <c r="N53" s="75"/>
      <c r="O53" s="7"/>
      <c r="P53" s="128"/>
      <c r="Q53" s="7"/>
      <c r="R53" s="76"/>
      <c r="S53" s="91"/>
      <c r="T53" s="26"/>
      <c r="U53" s="26"/>
      <c r="V53" s="26"/>
      <c r="W53" s="106"/>
    </row>
    <row r="54" spans="1:23" s="10" customFormat="1" ht="40.5">
      <c r="A54" s="110"/>
      <c r="B54" s="8"/>
      <c r="C54" s="47" t="s">
        <v>132</v>
      </c>
      <c r="D54" s="77">
        <f>SUM(D56,D62,D79,D86,D93,D95,D99,D102,D108,D113,D123)</f>
        <v>194161.8</v>
      </c>
      <c r="E54" s="9">
        <f t="shared" ref="E54:R54" si="40">SUM(E56,E62,E79,E86,E93,E95,E99,E102,E108,E113,E123)</f>
        <v>0</v>
      </c>
      <c r="F54" s="9">
        <f t="shared" si="40"/>
        <v>194161.8</v>
      </c>
      <c r="G54" s="9">
        <f t="shared" si="40"/>
        <v>0</v>
      </c>
      <c r="H54" s="78">
        <f t="shared" si="40"/>
        <v>0</v>
      </c>
      <c r="I54" s="65">
        <f t="shared" si="40"/>
        <v>14427449.600000001</v>
      </c>
      <c r="J54" s="9">
        <f t="shared" si="40"/>
        <v>0</v>
      </c>
      <c r="K54" s="9">
        <f t="shared" si="40"/>
        <v>14173347.300000001</v>
      </c>
      <c r="L54" s="9">
        <f t="shared" si="40"/>
        <v>254102.3</v>
      </c>
      <c r="M54" s="25">
        <f t="shared" si="40"/>
        <v>0</v>
      </c>
      <c r="N54" s="77">
        <f t="shared" si="40"/>
        <v>12878892.529999999</v>
      </c>
      <c r="O54" s="9">
        <f t="shared" si="40"/>
        <v>0</v>
      </c>
      <c r="P54" s="129">
        <f t="shared" si="40"/>
        <v>12686432.529999999</v>
      </c>
      <c r="Q54" s="9">
        <f t="shared" si="40"/>
        <v>192460</v>
      </c>
      <c r="R54" s="78">
        <f t="shared" si="40"/>
        <v>0</v>
      </c>
      <c r="S54" s="168">
        <f t="shared" ref="S54:S85" si="41">IF(I54=0," ",N54/I54)</f>
        <v>0.89266591719717381</v>
      </c>
      <c r="T54" s="169" t="str">
        <f t="shared" ref="T54:T85" si="42">IF(J54=0," ",O54/J54)</f>
        <v xml:space="preserve"> </v>
      </c>
      <c r="U54" s="169">
        <f t="shared" ref="U54:U85" si="43">IF(K54=0," ",P54/K54)</f>
        <v>0.89509078282446364</v>
      </c>
      <c r="V54" s="169">
        <f t="shared" ref="V54:V85" si="44">IF(L54=0," ",Q54/L54)</f>
        <v>0.75741148348519483</v>
      </c>
      <c r="W54" s="170" t="str">
        <f t="shared" ref="W54:W85" si="45">IF(M54=0," ",R54/M54)</f>
        <v xml:space="preserve"> </v>
      </c>
    </row>
    <row r="55" spans="1:23">
      <c r="A55" s="109"/>
      <c r="B55" s="6"/>
      <c r="C55" s="46" t="s">
        <v>15</v>
      </c>
      <c r="D55" s="75"/>
      <c r="E55" s="7"/>
      <c r="F55" s="7"/>
      <c r="G55" s="7"/>
      <c r="H55" s="76"/>
      <c r="I55" s="64"/>
      <c r="J55" s="7"/>
      <c r="K55" s="7"/>
      <c r="L55" s="7"/>
      <c r="M55" s="24"/>
      <c r="N55" s="75"/>
      <c r="O55" s="7"/>
      <c r="P55" s="128"/>
      <c r="Q55" s="7"/>
      <c r="R55" s="76"/>
      <c r="S55" s="91" t="str">
        <f t="shared" si="41"/>
        <v xml:space="preserve"> </v>
      </c>
      <c r="T55" s="26" t="str">
        <f t="shared" si="42"/>
        <v xml:space="preserve"> </v>
      </c>
      <c r="U55" s="26" t="str">
        <f t="shared" si="43"/>
        <v xml:space="preserve"> </v>
      </c>
      <c r="V55" s="26" t="str">
        <f t="shared" si="44"/>
        <v xml:space="preserve"> </v>
      </c>
      <c r="W55" s="106" t="str">
        <f t="shared" si="45"/>
        <v xml:space="preserve"> </v>
      </c>
    </row>
    <row r="56" spans="1:23" s="10" customFormat="1" ht="41.25" customHeight="1">
      <c r="A56" s="111"/>
      <c r="B56" s="14"/>
      <c r="C56" s="49" t="s">
        <v>404</v>
      </c>
      <c r="D56" s="79">
        <f>SUM(E56:H56)</f>
        <v>0</v>
      </c>
      <c r="E56" s="15">
        <f>SUM(E57:E61)</f>
        <v>0</v>
      </c>
      <c r="F56" s="15">
        <f t="shared" ref="F56:H56" si="46">SUM(F57:F61)</f>
        <v>0</v>
      </c>
      <c r="G56" s="15">
        <f t="shared" si="46"/>
        <v>0</v>
      </c>
      <c r="H56" s="80">
        <f t="shared" si="46"/>
        <v>0</v>
      </c>
      <c r="I56" s="66">
        <f>SUM(J56:M56)</f>
        <v>864507</v>
      </c>
      <c r="J56" s="15">
        <f>SUM(J57:J61)</f>
        <v>0</v>
      </c>
      <c r="K56" s="15">
        <f>SUM(K57:K61)</f>
        <v>842275</v>
      </c>
      <c r="L56" s="15">
        <f>SUM(L57:L61)</f>
        <v>22232</v>
      </c>
      <c r="M56" s="89">
        <f t="shared" ref="M56" si="47">SUM(M57:M61)</f>
        <v>0</v>
      </c>
      <c r="N56" s="79">
        <f>SUM(O56:R56)</f>
        <v>798837.05499999993</v>
      </c>
      <c r="O56" s="15">
        <f>SUM(O57:O61)</f>
        <v>0</v>
      </c>
      <c r="P56" s="136">
        <f t="shared" ref="P56:R56" si="48">SUM(P57:P61)</f>
        <v>783557.05499999993</v>
      </c>
      <c r="Q56" s="15">
        <f>SUM(Q57:Q61)</f>
        <v>15280</v>
      </c>
      <c r="R56" s="80">
        <f t="shared" si="48"/>
        <v>0</v>
      </c>
      <c r="S56" s="171">
        <f t="shared" si="41"/>
        <v>0.92403769431595106</v>
      </c>
      <c r="T56" s="172" t="str">
        <f t="shared" si="42"/>
        <v xml:space="preserve"> </v>
      </c>
      <c r="U56" s="172">
        <f t="shared" si="43"/>
        <v>0.93028649194146795</v>
      </c>
      <c r="V56" s="172">
        <f t="shared" si="44"/>
        <v>0.68729758906081329</v>
      </c>
      <c r="W56" s="173" t="str">
        <f t="shared" si="45"/>
        <v xml:space="preserve"> </v>
      </c>
    </row>
    <row r="57" spans="1:23" ht="34.5" customHeight="1">
      <c r="A57" s="112"/>
      <c r="B57" s="11"/>
      <c r="C57" s="50" t="s">
        <v>405</v>
      </c>
      <c r="D57" s="81">
        <f t="shared" ref="D57:D61" si="49">SUM(E57:H57)</f>
        <v>0</v>
      </c>
      <c r="E57" s="12"/>
      <c r="F57" s="12"/>
      <c r="G57" s="12"/>
      <c r="H57" s="82"/>
      <c r="I57" s="67">
        <f t="shared" ref="I57:I61" si="50">SUM(J57:M57)</f>
        <v>544140</v>
      </c>
      <c r="J57" s="12"/>
      <c r="K57" s="12">
        <v>539840</v>
      </c>
      <c r="L57" s="12">
        <v>4300</v>
      </c>
      <c r="M57" s="87"/>
      <c r="N57" s="81">
        <f t="shared" ref="N57:N61" si="51">SUM(O57:R57)</f>
        <v>503505.85499999998</v>
      </c>
      <c r="O57" s="12"/>
      <c r="P57" s="139">
        <v>500625.85499999998</v>
      </c>
      <c r="Q57" s="12">
        <v>2880</v>
      </c>
      <c r="R57" s="82"/>
      <c r="S57" s="174">
        <f t="shared" si="41"/>
        <v>0.92532409857757192</v>
      </c>
      <c r="T57" s="175" t="str">
        <f t="shared" si="42"/>
        <v xml:space="preserve"> </v>
      </c>
      <c r="U57" s="175">
        <f t="shared" si="43"/>
        <v>0.9273596899081209</v>
      </c>
      <c r="V57" s="175">
        <f t="shared" si="44"/>
        <v>0.66976744186046511</v>
      </c>
      <c r="W57" s="176" t="str">
        <f t="shared" si="45"/>
        <v xml:space="preserve"> </v>
      </c>
    </row>
    <row r="58" spans="1:23" ht="34.5" customHeight="1">
      <c r="A58" s="112"/>
      <c r="B58" s="11"/>
      <c r="C58" s="50" t="s">
        <v>406</v>
      </c>
      <c r="D58" s="81">
        <f t="shared" si="49"/>
        <v>0</v>
      </c>
      <c r="E58" s="12"/>
      <c r="F58" s="12"/>
      <c r="G58" s="12"/>
      <c r="H58" s="82"/>
      <c r="I58" s="67">
        <f t="shared" si="50"/>
        <v>305935</v>
      </c>
      <c r="J58" s="12"/>
      <c r="K58" s="12">
        <v>302435</v>
      </c>
      <c r="L58" s="12">
        <v>3500</v>
      </c>
      <c r="M58" s="87"/>
      <c r="N58" s="81">
        <f t="shared" si="51"/>
        <v>286381.2</v>
      </c>
      <c r="O58" s="12"/>
      <c r="P58" s="139">
        <v>282931.20000000001</v>
      </c>
      <c r="Q58" s="12">
        <v>3450</v>
      </c>
      <c r="R58" s="82"/>
      <c r="S58" s="174">
        <f t="shared" si="41"/>
        <v>0.93608511611943712</v>
      </c>
      <c r="T58" s="175" t="str">
        <f t="shared" si="42"/>
        <v xml:space="preserve"> </v>
      </c>
      <c r="U58" s="175">
        <f t="shared" si="43"/>
        <v>0.93551077090945167</v>
      </c>
      <c r="V58" s="175">
        <f t="shared" si="44"/>
        <v>0.98571428571428577</v>
      </c>
      <c r="W58" s="176" t="str">
        <f t="shared" si="45"/>
        <v xml:space="preserve"> </v>
      </c>
    </row>
    <row r="59" spans="1:23" ht="39" customHeight="1">
      <c r="A59" s="112"/>
      <c r="B59" s="11"/>
      <c r="C59" s="50" t="s">
        <v>458</v>
      </c>
      <c r="D59" s="81">
        <f t="shared" si="49"/>
        <v>0</v>
      </c>
      <c r="E59" s="12"/>
      <c r="F59" s="12"/>
      <c r="G59" s="12"/>
      <c r="H59" s="82"/>
      <c r="I59" s="67">
        <f t="shared" si="50"/>
        <v>8000</v>
      </c>
      <c r="J59" s="12"/>
      <c r="K59" s="12"/>
      <c r="L59" s="12">
        <v>8000</v>
      </c>
      <c r="M59" s="87"/>
      <c r="N59" s="81">
        <f t="shared" si="51"/>
        <v>5050</v>
      </c>
      <c r="O59" s="12"/>
      <c r="P59" s="139"/>
      <c r="Q59" s="12">
        <v>5050</v>
      </c>
      <c r="R59" s="82"/>
      <c r="S59" s="174">
        <f t="shared" si="41"/>
        <v>0.63124999999999998</v>
      </c>
      <c r="T59" s="175" t="str">
        <f t="shared" si="42"/>
        <v xml:space="preserve"> </v>
      </c>
      <c r="U59" s="175" t="str">
        <f t="shared" si="43"/>
        <v xml:space="preserve"> </v>
      </c>
      <c r="V59" s="175">
        <f t="shared" si="44"/>
        <v>0.63124999999999998</v>
      </c>
      <c r="W59" s="176" t="str">
        <f t="shared" si="45"/>
        <v xml:space="preserve"> </v>
      </c>
    </row>
    <row r="60" spans="1:23" ht="43.5" customHeight="1">
      <c r="A60" s="112"/>
      <c r="B60" s="11"/>
      <c r="C60" s="50" t="s">
        <v>459</v>
      </c>
      <c r="D60" s="81">
        <f t="shared" si="49"/>
        <v>0</v>
      </c>
      <c r="E60" s="12"/>
      <c r="F60" s="12"/>
      <c r="G60" s="12"/>
      <c r="H60" s="82"/>
      <c r="I60" s="67">
        <f t="shared" si="50"/>
        <v>6000</v>
      </c>
      <c r="J60" s="12"/>
      <c r="K60" s="12"/>
      <c r="L60" s="12">
        <v>6000</v>
      </c>
      <c r="M60" s="87"/>
      <c r="N60" s="81">
        <f t="shared" si="51"/>
        <v>3900</v>
      </c>
      <c r="O60" s="12"/>
      <c r="P60" s="139"/>
      <c r="Q60" s="12">
        <v>3900</v>
      </c>
      <c r="R60" s="82"/>
      <c r="S60" s="174">
        <f t="shared" si="41"/>
        <v>0.65</v>
      </c>
      <c r="T60" s="175" t="str">
        <f t="shared" si="42"/>
        <v xml:space="preserve"> </v>
      </c>
      <c r="U60" s="175" t="str">
        <f t="shared" si="43"/>
        <v xml:space="preserve"> </v>
      </c>
      <c r="V60" s="175">
        <f t="shared" si="44"/>
        <v>0.65</v>
      </c>
      <c r="W60" s="176" t="str">
        <f t="shared" si="45"/>
        <v xml:space="preserve"> </v>
      </c>
    </row>
    <row r="61" spans="1:23" ht="98.25" customHeight="1">
      <c r="A61" s="112"/>
      <c r="B61" s="11"/>
      <c r="C61" s="50" t="s">
        <v>460</v>
      </c>
      <c r="D61" s="81">
        <f t="shared" si="49"/>
        <v>0</v>
      </c>
      <c r="E61" s="12"/>
      <c r="F61" s="12"/>
      <c r="G61" s="12"/>
      <c r="H61" s="82"/>
      <c r="I61" s="67">
        <f t="shared" si="50"/>
        <v>432</v>
      </c>
      <c r="J61" s="12"/>
      <c r="K61" s="12"/>
      <c r="L61" s="12">
        <v>432</v>
      </c>
      <c r="M61" s="87"/>
      <c r="N61" s="81">
        <f t="shared" si="51"/>
        <v>0</v>
      </c>
      <c r="O61" s="12"/>
      <c r="P61" s="139"/>
      <c r="Q61" s="12"/>
      <c r="R61" s="82"/>
      <c r="S61" s="174">
        <f t="shared" si="41"/>
        <v>0</v>
      </c>
      <c r="T61" s="175" t="str">
        <f t="shared" si="42"/>
        <v xml:space="preserve"> </v>
      </c>
      <c r="U61" s="175" t="str">
        <f t="shared" si="43"/>
        <v xml:space="preserve"> </v>
      </c>
      <c r="V61" s="175">
        <f t="shared" si="44"/>
        <v>0</v>
      </c>
      <c r="W61" s="176" t="str">
        <f t="shared" si="45"/>
        <v xml:space="preserve"> </v>
      </c>
    </row>
    <row r="62" spans="1:23" s="10" customFormat="1" ht="37.5" customHeight="1">
      <c r="A62" s="111"/>
      <c r="B62" s="14"/>
      <c r="C62" s="49" t="s">
        <v>133</v>
      </c>
      <c r="D62" s="79">
        <f>SUM(D63:D78)</f>
        <v>194161.8</v>
      </c>
      <c r="E62" s="15">
        <f t="shared" ref="E62:H62" si="52">SUM(E63:E78)</f>
        <v>0</v>
      </c>
      <c r="F62" s="15">
        <f t="shared" si="52"/>
        <v>194161.8</v>
      </c>
      <c r="G62" s="15">
        <f t="shared" si="52"/>
        <v>0</v>
      </c>
      <c r="H62" s="80">
        <f t="shared" si="52"/>
        <v>0</v>
      </c>
      <c r="I62" s="66">
        <f>SUM(I63:I78)</f>
        <v>5644061.3000000007</v>
      </c>
      <c r="J62" s="15">
        <f t="shared" ref="J62:M62" si="53">SUM(J63:J78)</f>
        <v>0</v>
      </c>
      <c r="K62" s="15">
        <f t="shared" si="53"/>
        <v>5553688.8000000007</v>
      </c>
      <c r="L62" s="15">
        <f>SUM(L63:L78)</f>
        <v>90372.5</v>
      </c>
      <c r="M62" s="89">
        <f t="shared" si="53"/>
        <v>0</v>
      </c>
      <c r="N62" s="79">
        <f>SUM(N63:N78)</f>
        <v>5109234.8050000006</v>
      </c>
      <c r="O62" s="15">
        <f t="shared" ref="O62:R62" si="54">SUM(O63:O78)</f>
        <v>0</v>
      </c>
      <c r="P62" s="136">
        <f t="shared" si="54"/>
        <v>5054180.8050000006</v>
      </c>
      <c r="Q62" s="15">
        <f>SUM(Q63:Q78)</f>
        <v>55054</v>
      </c>
      <c r="R62" s="80">
        <f t="shared" si="54"/>
        <v>0</v>
      </c>
      <c r="S62" s="171">
        <f t="shared" si="41"/>
        <v>0.90524084226370827</v>
      </c>
      <c r="T62" s="172" t="str">
        <f t="shared" si="42"/>
        <v xml:space="preserve"> </v>
      </c>
      <c r="U62" s="172">
        <f t="shared" si="43"/>
        <v>0.91005833906285849</v>
      </c>
      <c r="V62" s="172">
        <f t="shared" si="44"/>
        <v>0.6091897424548397</v>
      </c>
      <c r="W62" s="173" t="str">
        <f t="shared" si="45"/>
        <v xml:space="preserve"> </v>
      </c>
    </row>
    <row r="63" spans="1:23" ht="37.5" customHeight="1">
      <c r="A63" s="112"/>
      <c r="B63" s="11"/>
      <c r="C63" s="50" t="s">
        <v>134</v>
      </c>
      <c r="D63" s="81">
        <f>SUM(E63:H63)</f>
        <v>194161.8</v>
      </c>
      <c r="E63" s="12"/>
      <c r="F63" s="12">
        <v>194161.8</v>
      </c>
      <c r="G63" s="12"/>
      <c r="H63" s="82"/>
      <c r="I63" s="67">
        <f>SUM(J63:M63)</f>
        <v>1286.8</v>
      </c>
      <c r="J63" s="12"/>
      <c r="K63" s="177">
        <v>1286.8</v>
      </c>
      <c r="L63" s="12"/>
      <c r="M63" s="87"/>
      <c r="N63" s="81">
        <f>SUM(O63:R63)</f>
        <v>0</v>
      </c>
      <c r="O63" s="12"/>
      <c r="P63" s="177">
        <v>0</v>
      </c>
      <c r="Q63" s="12"/>
      <c r="R63" s="82"/>
      <c r="S63" s="174">
        <f t="shared" si="41"/>
        <v>0</v>
      </c>
      <c r="T63" s="175" t="str">
        <f t="shared" si="42"/>
        <v xml:space="preserve"> </v>
      </c>
      <c r="U63" s="175">
        <f t="shared" si="43"/>
        <v>0</v>
      </c>
      <c r="V63" s="175" t="str">
        <f t="shared" si="44"/>
        <v xml:space="preserve"> </v>
      </c>
      <c r="W63" s="176" t="str">
        <f t="shared" si="45"/>
        <v xml:space="preserve"> </v>
      </c>
    </row>
    <row r="64" spans="1:23" ht="36" customHeight="1">
      <c r="A64" s="112"/>
      <c r="B64" s="11"/>
      <c r="C64" s="50" t="s">
        <v>407</v>
      </c>
      <c r="D64" s="81">
        <f t="shared" ref="D64:D124" si="55">SUM(E64:H64)</f>
        <v>0</v>
      </c>
      <c r="E64" s="12"/>
      <c r="F64" s="12"/>
      <c r="G64" s="12"/>
      <c r="H64" s="82"/>
      <c r="I64" s="67">
        <f t="shared" ref="I64:I78" si="56">SUM(J64:M64)</f>
        <v>1982125.6</v>
      </c>
      <c r="J64" s="12"/>
      <c r="K64" s="177">
        <v>1968925.6</v>
      </c>
      <c r="L64" s="12">
        <v>13200</v>
      </c>
      <c r="M64" s="87"/>
      <c r="N64" s="81">
        <f t="shared" ref="N64:N78" si="57">SUM(O64:R64)</f>
        <v>1821061.73</v>
      </c>
      <c r="O64" s="12"/>
      <c r="P64" s="177">
        <f>1797161.73+11300</f>
        <v>1808461.73</v>
      </c>
      <c r="Q64" s="12">
        <v>12600</v>
      </c>
      <c r="R64" s="82"/>
      <c r="S64" s="174">
        <f t="shared" si="41"/>
        <v>0.91874184461368136</v>
      </c>
      <c r="T64" s="175" t="str">
        <f t="shared" si="42"/>
        <v xml:space="preserve"> </v>
      </c>
      <c r="U64" s="175">
        <f t="shared" si="43"/>
        <v>0.91850181134320152</v>
      </c>
      <c r="V64" s="175">
        <f t="shared" si="44"/>
        <v>0.95454545454545459</v>
      </c>
      <c r="W64" s="176" t="str">
        <f t="shared" si="45"/>
        <v xml:space="preserve"> </v>
      </c>
    </row>
    <row r="65" spans="1:23" ht="38.25" customHeight="1">
      <c r="A65" s="112"/>
      <c r="B65" s="11"/>
      <c r="C65" s="50" t="s">
        <v>408</v>
      </c>
      <c r="D65" s="81">
        <f t="shared" si="55"/>
        <v>0</v>
      </c>
      <c r="E65" s="12"/>
      <c r="F65" s="12"/>
      <c r="G65" s="12"/>
      <c r="H65" s="82"/>
      <c r="I65" s="67">
        <f t="shared" si="56"/>
        <v>1028225</v>
      </c>
      <c r="J65" s="12"/>
      <c r="K65" s="177">
        <v>1021225</v>
      </c>
      <c r="L65" s="12">
        <v>7000</v>
      </c>
      <c r="M65" s="87"/>
      <c r="N65" s="81">
        <f t="shared" si="57"/>
        <v>864068.06599999999</v>
      </c>
      <c r="O65" s="12"/>
      <c r="P65" s="177">
        <f>849246.966+7981.1</f>
        <v>857228.06599999999</v>
      </c>
      <c r="Q65" s="12">
        <v>6840</v>
      </c>
      <c r="R65" s="82"/>
      <c r="S65" s="174">
        <f t="shared" si="41"/>
        <v>0.84034920956016435</v>
      </c>
      <c r="T65" s="175" t="str">
        <f t="shared" si="42"/>
        <v xml:space="preserve"> </v>
      </c>
      <c r="U65" s="175">
        <f t="shared" si="43"/>
        <v>0.83941155572963844</v>
      </c>
      <c r="V65" s="175">
        <f t="shared" si="44"/>
        <v>0.97714285714285709</v>
      </c>
      <c r="W65" s="176" t="str">
        <f t="shared" si="45"/>
        <v xml:space="preserve"> </v>
      </c>
    </row>
    <row r="66" spans="1:23" ht="37.5" customHeight="1">
      <c r="A66" s="112"/>
      <c r="B66" s="11"/>
      <c r="C66" s="50" t="s">
        <v>409</v>
      </c>
      <c r="D66" s="81">
        <f t="shared" si="55"/>
        <v>0</v>
      </c>
      <c r="E66" s="12"/>
      <c r="F66" s="12"/>
      <c r="G66" s="12"/>
      <c r="H66" s="82"/>
      <c r="I66" s="67">
        <f t="shared" si="56"/>
        <v>539208.69999999995</v>
      </c>
      <c r="J66" s="12"/>
      <c r="K66" s="177">
        <v>536244.69999999995</v>
      </c>
      <c r="L66" s="12">
        <v>2964</v>
      </c>
      <c r="M66" s="87"/>
      <c r="N66" s="81">
        <f t="shared" si="57"/>
        <v>539199.348</v>
      </c>
      <c r="O66" s="12"/>
      <c r="P66" s="177">
        <f>529691.948+6543.4</f>
        <v>536235.348</v>
      </c>
      <c r="Q66" s="12">
        <v>2964</v>
      </c>
      <c r="R66" s="82"/>
      <c r="S66" s="174">
        <f t="shared" si="41"/>
        <v>0.99998265606619485</v>
      </c>
      <c r="T66" s="175" t="str">
        <f t="shared" si="42"/>
        <v xml:space="preserve"> </v>
      </c>
      <c r="U66" s="175">
        <f t="shared" si="43"/>
        <v>0.99998256020059506</v>
      </c>
      <c r="V66" s="175">
        <f t="shared" si="44"/>
        <v>1</v>
      </c>
      <c r="W66" s="176" t="str">
        <f t="shared" si="45"/>
        <v xml:space="preserve"> </v>
      </c>
    </row>
    <row r="67" spans="1:23" ht="36.75" customHeight="1">
      <c r="A67" s="112"/>
      <c r="B67" s="11"/>
      <c r="C67" s="50" t="s">
        <v>410</v>
      </c>
      <c r="D67" s="81">
        <f t="shared" si="55"/>
        <v>0</v>
      </c>
      <c r="E67" s="12"/>
      <c r="F67" s="12"/>
      <c r="G67" s="12"/>
      <c r="H67" s="82"/>
      <c r="I67" s="67">
        <f t="shared" si="56"/>
        <v>322068.8</v>
      </c>
      <c r="J67" s="12"/>
      <c r="K67" s="177">
        <v>319488.8</v>
      </c>
      <c r="L67" s="12">
        <v>2580</v>
      </c>
      <c r="M67" s="87"/>
      <c r="N67" s="81">
        <f t="shared" si="57"/>
        <v>258233.815</v>
      </c>
      <c r="O67" s="12"/>
      <c r="P67" s="177">
        <f>253166.815+2487</f>
        <v>255653.815</v>
      </c>
      <c r="Q67" s="12">
        <v>2580</v>
      </c>
      <c r="R67" s="82"/>
      <c r="S67" s="174">
        <f t="shared" si="41"/>
        <v>0.80179705392139822</v>
      </c>
      <c r="T67" s="175" t="str">
        <f t="shared" si="42"/>
        <v xml:space="preserve"> </v>
      </c>
      <c r="U67" s="175">
        <f t="shared" si="43"/>
        <v>0.80019648576100322</v>
      </c>
      <c r="V67" s="175">
        <f t="shared" si="44"/>
        <v>1</v>
      </c>
      <c r="W67" s="176" t="str">
        <f t="shared" si="45"/>
        <v xml:space="preserve"> </v>
      </c>
    </row>
    <row r="68" spans="1:23" ht="34.5" customHeight="1">
      <c r="A68" s="112"/>
      <c r="B68" s="11"/>
      <c r="C68" s="50" t="s">
        <v>411</v>
      </c>
      <c r="D68" s="81">
        <f t="shared" si="55"/>
        <v>0</v>
      </c>
      <c r="E68" s="12"/>
      <c r="F68" s="12"/>
      <c r="G68" s="12"/>
      <c r="H68" s="82"/>
      <c r="I68" s="67">
        <f t="shared" si="56"/>
        <v>21415.9</v>
      </c>
      <c r="J68" s="12"/>
      <c r="K68" s="177">
        <v>21415.9</v>
      </c>
      <c r="L68" s="12"/>
      <c r="M68" s="87"/>
      <c r="N68" s="81">
        <f t="shared" si="57"/>
        <v>21415.9</v>
      </c>
      <c r="O68" s="12"/>
      <c r="P68" s="177">
        <f>20271.9+1144</f>
        <v>21415.9</v>
      </c>
      <c r="Q68" s="12"/>
      <c r="R68" s="82"/>
      <c r="S68" s="174">
        <f t="shared" si="41"/>
        <v>1</v>
      </c>
      <c r="T68" s="175" t="str">
        <f t="shared" si="42"/>
        <v xml:space="preserve"> </v>
      </c>
      <c r="U68" s="175">
        <f t="shared" si="43"/>
        <v>1</v>
      </c>
      <c r="V68" s="175" t="str">
        <f t="shared" si="44"/>
        <v xml:space="preserve"> </v>
      </c>
      <c r="W68" s="176" t="str">
        <f t="shared" si="45"/>
        <v xml:space="preserve"> </v>
      </c>
    </row>
    <row r="69" spans="1:23" ht="43.5" customHeight="1">
      <c r="A69" s="112"/>
      <c r="B69" s="11"/>
      <c r="C69" s="50" t="s">
        <v>412</v>
      </c>
      <c r="D69" s="81">
        <f t="shared" si="55"/>
        <v>0</v>
      </c>
      <c r="E69" s="12"/>
      <c r="F69" s="12"/>
      <c r="G69" s="12"/>
      <c r="H69" s="82"/>
      <c r="I69" s="67">
        <f t="shared" si="56"/>
        <v>622902</v>
      </c>
      <c r="J69" s="12"/>
      <c r="K69" s="177">
        <v>616402</v>
      </c>
      <c r="L69" s="12">
        <v>6500</v>
      </c>
      <c r="M69" s="87"/>
      <c r="N69" s="81">
        <f t="shared" si="57"/>
        <v>516530.93</v>
      </c>
      <c r="O69" s="12"/>
      <c r="P69" s="177">
        <f>503279.73+7251.2</f>
        <v>510530.93</v>
      </c>
      <c r="Q69" s="12">
        <v>6000</v>
      </c>
      <c r="R69" s="82"/>
      <c r="S69" s="174">
        <f t="shared" si="41"/>
        <v>0.82923305752750831</v>
      </c>
      <c r="T69" s="175" t="str">
        <f t="shared" si="42"/>
        <v xml:space="preserve"> </v>
      </c>
      <c r="U69" s="175">
        <f t="shared" si="43"/>
        <v>0.82824346773696389</v>
      </c>
      <c r="V69" s="175">
        <f t="shared" si="44"/>
        <v>0.92307692307692313</v>
      </c>
      <c r="W69" s="176" t="str">
        <f t="shared" si="45"/>
        <v xml:space="preserve"> </v>
      </c>
    </row>
    <row r="70" spans="1:23" ht="35.25" customHeight="1">
      <c r="A70" s="112"/>
      <c r="B70" s="11"/>
      <c r="C70" s="50" t="s">
        <v>413</v>
      </c>
      <c r="D70" s="81">
        <f t="shared" si="55"/>
        <v>0</v>
      </c>
      <c r="E70" s="12"/>
      <c r="F70" s="12"/>
      <c r="G70" s="12"/>
      <c r="H70" s="82"/>
      <c r="I70" s="67">
        <f t="shared" si="56"/>
        <v>163989</v>
      </c>
      <c r="J70" s="12"/>
      <c r="K70" s="177">
        <v>162489</v>
      </c>
      <c r="L70" s="12">
        <v>1500</v>
      </c>
      <c r="M70" s="87"/>
      <c r="N70" s="81">
        <f t="shared" si="57"/>
        <v>161299.41500000001</v>
      </c>
      <c r="O70" s="12"/>
      <c r="P70" s="177">
        <v>159859.41500000001</v>
      </c>
      <c r="Q70" s="138">
        <v>1440</v>
      </c>
      <c r="R70" s="82"/>
      <c r="S70" s="174">
        <f t="shared" si="41"/>
        <v>0.98359899139576445</v>
      </c>
      <c r="T70" s="175" t="str">
        <f t="shared" si="42"/>
        <v xml:space="preserve"> </v>
      </c>
      <c r="U70" s="175">
        <f t="shared" si="43"/>
        <v>0.98381684298629446</v>
      </c>
      <c r="V70" s="175">
        <f t="shared" si="44"/>
        <v>0.96</v>
      </c>
      <c r="W70" s="176" t="str">
        <f t="shared" si="45"/>
        <v xml:space="preserve"> </v>
      </c>
    </row>
    <row r="71" spans="1:23" ht="36.75" customHeight="1">
      <c r="A71" s="112"/>
      <c r="B71" s="11"/>
      <c r="C71" s="50" t="s">
        <v>414</v>
      </c>
      <c r="D71" s="81">
        <f t="shared" si="55"/>
        <v>0</v>
      </c>
      <c r="E71" s="12"/>
      <c r="F71" s="12"/>
      <c r="G71" s="12"/>
      <c r="H71" s="82"/>
      <c r="I71" s="67">
        <f t="shared" si="56"/>
        <v>912711</v>
      </c>
      <c r="J71" s="12"/>
      <c r="K71" s="177">
        <v>906211</v>
      </c>
      <c r="L71" s="12">
        <v>6500</v>
      </c>
      <c r="M71" s="87"/>
      <c r="N71" s="81">
        <f t="shared" si="57"/>
        <v>910245.60100000002</v>
      </c>
      <c r="O71" s="12"/>
      <c r="P71" s="177">
        <f>898950.601+5845</f>
        <v>904795.60100000002</v>
      </c>
      <c r="Q71" s="12">
        <v>5450</v>
      </c>
      <c r="R71" s="82"/>
      <c r="S71" s="174">
        <f t="shared" si="41"/>
        <v>0.99729881747891724</v>
      </c>
      <c r="T71" s="175" t="str">
        <f t="shared" si="42"/>
        <v xml:space="preserve"> </v>
      </c>
      <c r="U71" s="175">
        <f t="shared" si="43"/>
        <v>0.99843811319880249</v>
      </c>
      <c r="V71" s="175">
        <f t="shared" si="44"/>
        <v>0.83846153846153848</v>
      </c>
      <c r="W71" s="176" t="str">
        <f t="shared" si="45"/>
        <v xml:space="preserve"> </v>
      </c>
    </row>
    <row r="72" spans="1:23" ht="36" customHeight="1">
      <c r="A72" s="112"/>
      <c r="B72" s="11"/>
      <c r="C72" s="50" t="s">
        <v>464</v>
      </c>
      <c r="D72" s="81">
        <f t="shared" si="55"/>
        <v>0</v>
      </c>
      <c r="E72" s="12"/>
      <c r="F72" s="12"/>
      <c r="G72" s="12"/>
      <c r="H72" s="82"/>
      <c r="I72" s="67">
        <f t="shared" si="56"/>
        <v>11000</v>
      </c>
      <c r="J72" s="12"/>
      <c r="K72" s="12"/>
      <c r="L72" s="177">
        <v>11000</v>
      </c>
      <c r="M72" s="87"/>
      <c r="N72" s="81">
        <f t="shared" si="57"/>
        <v>6200</v>
      </c>
      <c r="O72" s="12"/>
      <c r="P72" s="139"/>
      <c r="Q72" s="12">
        <v>6200</v>
      </c>
      <c r="R72" s="82"/>
      <c r="S72" s="174">
        <f t="shared" si="41"/>
        <v>0.5636363636363636</v>
      </c>
      <c r="T72" s="175" t="str">
        <f t="shared" si="42"/>
        <v xml:space="preserve"> </v>
      </c>
      <c r="U72" s="175" t="str">
        <f t="shared" si="43"/>
        <v xml:space="preserve"> </v>
      </c>
      <c r="V72" s="175">
        <f t="shared" si="44"/>
        <v>0.5636363636363636</v>
      </c>
      <c r="W72" s="176" t="str">
        <f t="shared" si="45"/>
        <v xml:space="preserve"> </v>
      </c>
    </row>
    <row r="73" spans="1:23" ht="38.25" customHeight="1">
      <c r="A73" s="112"/>
      <c r="B73" s="11"/>
      <c r="C73" s="50" t="s">
        <v>465</v>
      </c>
      <c r="D73" s="81">
        <f t="shared" si="55"/>
        <v>0</v>
      </c>
      <c r="E73" s="12"/>
      <c r="F73" s="12"/>
      <c r="G73" s="12"/>
      <c r="H73" s="82"/>
      <c r="I73" s="67">
        <f t="shared" si="56"/>
        <v>6000</v>
      </c>
      <c r="J73" s="12"/>
      <c r="K73" s="12"/>
      <c r="L73" s="177">
        <v>6000</v>
      </c>
      <c r="M73" s="87"/>
      <c r="N73" s="81">
        <f t="shared" si="57"/>
        <v>6000</v>
      </c>
      <c r="O73" s="12"/>
      <c r="P73" s="139"/>
      <c r="Q73" s="12">
        <v>6000</v>
      </c>
      <c r="R73" s="82"/>
      <c r="S73" s="174">
        <f t="shared" si="41"/>
        <v>1</v>
      </c>
      <c r="T73" s="175" t="str">
        <f t="shared" si="42"/>
        <v xml:space="preserve"> </v>
      </c>
      <c r="U73" s="175" t="str">
        <f t="shared" si="43"/>
        <v xml:space="preserve"> </v>
      </c>
      <c r="V73" s="175">
        <f t="shared" si="44"/>
        <v>1</v>
      </c>
      <c r="W73" s="176" t="str">
        <f t="shared" si="45"/>
        <v xml:space="preserve"> </v>
      </c>
    </row>
    <row r="74" spans="1:23" ht="51.75" customHeight="1">
      <c r="A74" s="112"/>
      <c r="B74" s="11"/>
      <c r="C74" s="50" t="s">
        <v>466</v>
      </c>
      <c r="D74" s="81">
        <f t="shared" si="55"/>
        <v>0</v>
      </c>
      <c r="E74" s="12"/>
      <c r="F74" s="12"/>
      <c r="G74" s="12"/>
      <c r="H74" s="82"/>
      <c r="I74" s="67">
        <f t="shared" si="56"/>
        <v>128.5</v>
      </c>
      <c r="J74" s="12"/>
      <c r="K74" s="12"/>
      <c r="L74" s="177">
        <v>128.5</v>
      </c>
      <c r="M74" s="87"/>
      <c r="N74" s="81">
        <f t="shared" si="57"/>
        <v>0</v>
      </c>
      <c r="O74" s="12"/>
      <c r="P74" s="139"/>
      <c r="Q74" s="177"/>
      <c r="R74" s="82"/>
      <c r="S74" s="174">
        <f t="shared" si="41"/>
        <v>0</v>
      </c>
      <c r="T74" s="175" t="str">
        <f t="shared" si="42"/>
        <v xml:space="preserve"> </v>
      </c>
      <c r="U74" s="175" t="str">
        <f t="shared" si="43"/>
        <v xml:space="preserve"> </v>
      </c>
      <c r="V74" s="175">
        <f t="shared" si="44"/>
        <v>0</v>
      </c>
      <c r="W74" s="176" t="str">
        <f t="shared" si="45"/>
        <v xml:space="preserve"> </v>
      </c>
    </row>
    <row r="75" spans="1:23" ht="42" customHeight="1">
      <c r="A75" s="112"/>
      <c r="B75" s="11"/>
      <c r="C75" s="50" t="s">
        <v>467</v>
      </c>
      <c r="D75" s="81">
        <f t="shared" si="55"/>
        <v>0</v>
      </c>
      <c r="E75" s="12"/>
      <c r="F75" s="12"/>
      <c r="G75" s="12"/>
      <c r="H75" s="82"/>
      <c r="I75" s="67">
        <f t="shared" si="56"/>
        <v>5000</v>
      </c>
      <c r="J75" s="12"/>
      <c r="K75" s="12"/>
      <c r="L75" s="177">
        <v>5000</v>
      </c>
      <c r="M75" s="87"/>
      <c r="N75" s="81">
        <f t="shared" si="57"/>
        <v>4980</v>
      </c>
      <c r="O75" s="12"/>
      <c r="P75" s="139"/>
      <c r="Q75" s="177">
        <v>4980</v>
      </c>
      <c r="R75" s="82"/>
      <c r="S75" s="174">
        <f t="shared" si="41"/>
        <v>0.996</v>
      </c>
      <c r="T75" s="175" t="str">
        <f t="shared" si="42"/>
        <v xml:space="preserve"> </v>
      </c>
      <c r="U75" s="175" t="str">
        <f t="shared" si="43"/>
        <v xml:space="preserve"> </v>
      </c>
      <c r="V75" s="175">
        <f t="shared" si="44"/>
        <v>0.996</v>
      </c>
      <c r="W75" s="176" t="str">
        <f t="shared" si="45"/>
        <v xml:space="preserve"> </v>
      </c>
    </row>
    <row r="76" spans="1:23" ht="38.25" customHeight="1">
      <c r="A76" s="112"/>
      <c r="B76" s="11"/>
      <c r="C76" s="50" t="s">
        <v>468</v>
      </c>
      <c r="D76" s="81">
        <f t="shared" si="55"/>
        <v>0</v>
      </c>
      <c r="E76" s="12"/>
      <c r="F76" s="12"/>
      <c r="G76" s="12"/>
      <c r="H76" s="82"/>
      <c r="I76" s="67">
        <f t="shared" si="56"/>
        <v>10500</v>
      </c>
      <c r="J76" s="12"/>
      <c r="K76" s="12"/>
      <c r="L76" s="177">
        <v>10500</v>
      </c>
      <c r="M76" s="87"/>
      <c r="N76" s="81">
        <f t="shared" si="57"/>
        <v>0</v>
      </c>
      <c r="O76" s="12"/>
      <c r="P76" s="139"/>
      <c r="Q76" s="177"/>
      <c r="R76" s="82"/>
      <c r="S76" s="174">
        <f t="shared" si="41"/>
        <v>0</v>
      </c>
      <c r="T76" s="175" t="str">
        <f t="shared" si="42"/>
        <v xml:space="preserve"> </v>
      </c>
      <c r="U76" s="175" t="str">
        <f t="shared" si="43"/>
        <v xml:space="preserve"> </v>
      </c>
      <c r="V76" s="175">
        <f t="shared" si="44"/>
        <v>0</v>
      </c>
      <c r="W76" s="176" t="str">
        <f t="shared" si="45"/>
        <v xml:space="preserve"> </v>
      </c>
    </row>
    <row r="77" spans="1:23" ht="38.25" customHeight="1">
      <c r="A77" s="112"/>
      <c r="B77" s="11"/>
      <c r="C77" s="50" t="s">
        <v>469</v>
      </c>
      <c r="D77" s="81">
        <f t="shared" si="55"/>
        <v>0</v>
      </c>
      <c r="E77" s="12"/>
      <c r="F77" s="12"/>
      <c r="G77" s="12"/>
      <c r="H77" s="82"/>
      <c r="I77" s="67">
        <f t="shared" si="56"/>
        <v>5500</v>
      </c>
      <c r="J77" s="12"/>
      <c r="K77" s="12"/>
      <c r="L77" s="177">
        <v>5500</v>
      </c>
      <c r="M77" s="87"/>
      <c r="N77" s="81">
        <f t="shared" si="57"/>
        <v>0</v>
      </c>
      <c r="O77" s="12"/>
      <c r="P77" s="139"/>
      <c r="Q77" s="177"/>
      <c r="R77" s="82"/>
      <c r="S77" s="174">
        <f t="shared" si="41"/>
        <v>0</v>
      </c>
      <c r="T77" s="175" t="str">
        <f t="shared" si="42"/>
        <v xml:space="preserve"> </v>
      </c>
      <c r="U77" s="175" t="str">
        <f t="shared" si="43"/>
        <v xml:space="preserve"> </v>
      </c>
      <c r="V77" s="175">
        <f t="shared" si="44"/>
        <v>0</v>
      </c>
      <c r="W77" s="176" t="str">
        <f t="shared" si="45"/>
        <v xml:space="preserve"> </v>
      </c>
    </row>
    <row r="78" spans="1:23" ht="36" customHeight="1">
      <c r="A78" s="112"/>
      <c r="B78" s="11"/>
      <c r="C78" s="50" t="s">
        <v>470</v>
      </c>
      <c r="D78" s="81">
        <f t="shared" si="55"/>
        <v>0</v>
      </c>
      <c r="E78" s="12"/>
      <c r="F78" s="12"/>
      <c r="G78" s="12"/>
      <c r="H78" s="82"/>
      <c r="I78" s="67">
        <f t="shared" si="56"/>
        <v>12000</v>
      </c>
      <c r="J78" s="12"/>
      <c r="K78" s="12"/>
      <c r="L78" s="177">
        <v>12000</v>
      </c>
      <c r="M78" s="87"/>
      <c r="N78" s="81">
        <f t="shared" si="57"/>
        <v>0</v>
      </c>
      <c r="O78" s="12"/>
      <c r="P78" s="139"/>
      <c r="Q78" s="177"/>
      <c r="R78" s="82"/>
      <c r="S78" s="174">
        <f t="shared" si="41"/>
        <v>0</v>
      </c>
      <c r="T78" s="175" t="str">
        <f t="shared" si="42"/>
        <v xml:space="preserve"> </v>
      </c>
      <c r="U78" s="175" t="str">
        <f t="shared" si="43"/>
        <v xml:space="preserve"> </v>
      </c>
      <c r="V78" s="175">
        <f t="shared" si="44"/>
        <v>0</v>
      </c>
      <c r="W78" s="176" t="str">
        <f t="shared" si="45"/>
        <v xml:space="preserve"> </v>
      </c>
    </row>
    <row r="79" spans="1:23" s="10" customFormat="1" ht="57.75" customHeight="1">
      <c r="A79" s="111"/>
      <c r="B79" s="14"/>
      <c r="C79" s="49" t="s">
        <v>415</v>
      </c>
      <c r="D79" s="79">
        <f>SUM(E79:H79)</f>
        <v>0</v>
      </c>
      <c r="E79" s="15">
        <f>SUM(E80:E85)</f>
        <v>0</v>
      </c>
      <c r="F79" s="15">
        <f t="shared" ref="F79:H79" si="58">SUM(F80:F85)</f>
        <v>0</v>
      </c>
      <c r="G79" s="15">
        <f t="shared" si="58"/>
        <v>0</v>
      </c>
      <c r="H79" s="80">
        <f t="shared" si="58"/>
        <v>0</v>
      </c>
      <c r="I79" s="66">
        <f>SUM(J79:M79)</f>
        <v>720380</v>
      </c>
      <c r="J79" s="15">
        <f>SUM(J80:J85)</f>
        <v>0</v>
      </c>
      <c r="K79" s="15">
        <f t="shared" ref="K79:M79" si="59">SUM(K80:K85)</f>
        <v>698520</v>
      </c>
      <c r="L79" s="15">
        <f t="shared" si="59"/>
        <v>21860</v>
      </c>
      <c r="M79" s="89">
        <f t="shared" si="59"/>
        <v>0</v>
      </c>
      <c r="N79" s="79">
        <f>SUM(O79:R79)</f>
        <v>408364.33999999997</v>
      </c>
      <c r="O79" s="15">
        <f>SUM(O80:O85)</f>
        <v>0</v>
      </c>
      <c r="P79" s="136">
        <f t="shared" ref="P79:R79" si="60">SUM(P80:P85)</f>
        <v>391924.33999999997</v>
      </c>
      <c r="Q79" s="15">
        <f t="shared" si="60"/>
        <v>16440</v>
      </c>
      <c r="R79" s="80">
        <f t="shared" si="60"/>
        <v>0</v>
      </c>
      <c r="S79" s="171">
        <f t="shared" si="41"/>
        <v>0.56687351120242091</v>
      </c>
      <c r="T79" s="172" t="str">
        <f t="shared" si="42"/>
        <v xml:space="preserve"> </v>
      </c>
      <c r="U79" s="172">
        <f t="shared" si="43"/>
        <v>0.56107819389566504</v>
      </c>
      <c r="V79" s="172">
        <f t="shared" si="44"/>
        <v>0.7520585544373285</v>
      </c>
      <c r="W79" s="173" t="str">
        <f t="shared" si="45"/>
        <v xml:space="preserve"> </v>
      </c>
    </row>
    <row r="80" spans="1:23" ht="42.75" customHeight="1">
      <c r="A80" s="112"/>
      <c r="B80" s="11"/>
      <c r="C80" s="50" t="s">
        <v>416</v>
      </c>
      <c r="D80" s="81">
        <f t="shared" si="55"/>
        <v>0</v>
      </c>
      <c r="E80" s="12"/>
      <c r="F80" s="12"/>
      <c r="G80" s="12"/>
      <c r="H80" s="82"/>
      <c r="I80" s="67">
        <f t="shared" ref="I80:I86" si="61">SUM(J80:M80)</f>
        <v>242713.7</v>
      </c>
      <c r="J80" s="12"/>
      <c r="K80" s="12">
        <v>240613.7</v>
      </c>
      <c r="L80" s="177">
        <v>2100</v>
      </c>
      <c r="M80" s="87"/>
      <c r="N80" s="81">
        <f t="shared" ref="N80:N86" si="62">SUM(O80:R80)</f>
        <v>230789.04</v>
      </c>
      <c r="O80" s="12"/>
      <c r="P80" s="139">
        <v>228689.04</v>
      </c>
      <c r="Q80" s="177">
        <v>2100</v>
      </c>
      <c r="R80" s="82"/>
      <c r="S80" s="174">
        <f t="shared" si="41"/>
        <v>0.95086944000276863</v>
      </c>
      <c r="T80" s="175" t="str">
        <f t="shared" si="42"/>
        <v xml:space="preserve"> </v>
      </c>
      <c r="U80" s="175">
        <f t="shared" si="43"/>
        <v>0.95044064406972673</v>
      </c>
      <c r="V80" s="175">
        <f t="shared" si="44"/>
        <v>1</v>
      </c>
      <c r="W80" s="176" t="str">
        <f t="shared" si="45"/>
        <v xml:space="preserve"> </v>
      </c>
    </row>
    <row r="81" spans="1:23" ht="43.5" customHeight="1">
      <c r="A81" s="112"/>
      <c r="B81" s="11"/>
      <c r="C81" s="50" t="s">
        <v>417</v>
      </c>
      <c r="D81" s="81">
        <f t="shared" si="55"/>
        <v>0</v>
      </c>
      <c r="E81" s="12"/>
      <c r="F81" s="12"/>
      <c r="G81" s="12"/>
      <c r="H81" s="82"/>
      <c r="I81" s="67">
        <f t="shared" si="61"/>
        <v>105750.3</v>
      </c>
      <c r="J81" s="12"/>
      <c r="K81" s="12">
        <v>104706.3</v>
      </c>
      <c r="L81" s="177">
        <v>1044</v>
      </c>
      <c r="M81" s="87"/>
      <c r="N81" s="81">
        <f t="shared" si="62"/>
        <v>105689.51</v>
      </c>
      <c r="O81" s="12"/>
      <c r="P81" s="139">
        <v>104645.51</v>
      </c>
      <c r="Q81" s="177">
        <v>1044</v>
      </c>
      <c r="R81" s="82"/>
      <c r="S81" s="174">
        <f t="shared" si="41"/>
        <v>0.99942515529506759</v>
      </c>
      <c r="T81" s="175" t="str">
        <f t="shared" si="42"/>
        <v xml:space="preserve"> </v>
      </c>
      <c r="U81" s="175">
        <f t="shared" si="43"/>
        <v>0.99941942366409653</v>
      </c>
      <c r="V81" s="175">
        <f t="shared" si="44"/>
        <v>1</v>
      </c>
      <c r="W81" s="176" t="str">
        <f t="shared" si="45"/>
        <v xml:space="preserve"> </v>
      </c>
    </row>
    <row r="82" spans="1:23" ht="44.25" customHeight="1">
      <c r="A82" s="112"/>
      <c r="B82" s="11"/>
      <c r="C82" s="50" t="s">
        <v>418</v>
      </c>
      <c r="D82" s="81">
        <f t="shared" si="55"/>
        <v>0</v>
      </c>
      <c r="E82" s="12"/>
      <c r="F82" s="12"/>
      <c r="G82" s="12"/>
      <c r="H82" s="82"/>
      <c r="I82" s="67">
        <f t="shared" si="61"/>
        <v>356416</v>
      </c>
      <c r="J82" s="12"/>
      <c r="K82" s="12">
        <v>353200</v>
      </c>
      <c r="L82" s="177">
        <v>3216</v>
      </c>
      <c r="M82" s="87"/>
      <c r="N82" s="81">
        <f t="shared" si="62"/>
        <v>61805.79</v>
      </c>
      <c r="O82" s="12"/>
      <c r="P82" s="139">
        <v>58589.79</v>
      </c>
      <c r="Q82" s="177">
        <v>3216</v>
      </c>
      <c r="R82" s="82"/>
      <c r="S82" s="174">
        <f t="shared" si="41"/>
        <v>0.17340913427006643</v>
      </c>
      <c r="T82" s="175" t="str">
        <f t="shared" si="42"/>
        <v xml:space="preserve"> </v>
      </c>
      <c r="U82" s="175">
        <f t="shared" si="43"/>
        <v>0.16588275764439411</v>
      </c>
      <c r="V82" s="175">
        <f t="shared" si="44"/>
        <v>1</v>
      </c>
      <c r="W82" s="176" t="str">
        <f t="shared" si="45"/>
        <v xml:space="preserve"> </v>
      </c>
    </row>
    <row r="83" spans="1:23" ht="38.25" customHeight="1">
      <c r="A83" s="112"/>
      <c r="B83" s="11"/>
      <c r="C83" s="50" t="s">
        <v>461</v>
      </c>
      <c r="D83" s="81">
        <f t="shared" si="55"/>
        <v>0</v>
      </c>
      <c r="E83" s="12"/>
      <c r="F83" s="12"/>
      <c r="G83" s="12"/>
      <c r="H83" s="82"/>
      <c r="I83" s="67">
        <f t="shared" si="61"/>
        <v>8500</v>
      </c>
      <c r="J83" s="12"/>
      <c r="K83" s="12"/>
      <c r="L83" s="177">
        <v>8500</v>
      </c>
      <c r="M83" s="87"/>
      <c r="N83" s="81">
        <f t="shared" si="62"/>
        <v>8100</v>
      </c>
      <c r="O83" s="12"/>
      <c r="P83" s="139"/>
      <c r="Q83" s="177">
        <v>8100</v>
      </c>
      <c r="R83" s="82"/>
      <c r="S83" s="174">
        <f t="shared" si="41"/>
        <v>0.95294117647058818</v>
      </c>
      <c r="T83" s="175" t="str">
        <f t="shared" si="42"/>
        <v xml:space="preserve"> </v>
      </c>
      <c r="U83" s="175" t="str">
        <f t="shared" si="43"/>
        <v xml:space="preserve"> </v>
      </c>
      <c r="V83" s="175">
        <f t="shared" si="44"/>
        <v>0.95294117647058818</v>
      </c>
      <c r="W83" s="176" t="str">
        <f t="shared" si="45"/>
        <v xml:space="preserve"> </v>
      </c>
    </row>
    <row r="84" spans="1:23" ht="38.25" customHeight="1">
      <c r="A84" s="112"/>
      <c r="B84" s="11"/>
      <c r="C84" s="50" t="s">
        <v>462</v>
      </c>
      <c r="D84" s="81">
        <f t="shared" si="55"/>
        <v>0</v>
      </c>
      <c r="E84" s="12"/>
      <c r="F84" s="12"/>
      <c r="G84" s="12"/>
      <c r="H84" s="82"/>
      <c r="I84" s="67">
        <f t="shared" si="61"/>
        <v>4500</v>
      </c>
      <c r="J84" s="12"/>
      <c r="K84" s="12"/>
      <c r="L84" s="177">
        <v>4500</v>
      </c>
      <c r="M84" s="87"/>
      <c r="N84" s="81">
        <f t="shared" si="62"/>
        <v>0</v>
      </c>
      <c r="O84" s="12"/>
      <c r="P84" s="139"/>
      <c r="Q84" s="177"/>
      <c r="R84" s="82"/>
      <c r="S84" s="174">
        <f t="shared" si="41"/>
        <v>0</v>
      </c>
      <c r="T84" s="175" t="str">
        <f t="shared" si="42"/>
        <v xml:space="preserve"> </v>
      </c>
      <c r="U84" s="175" t="str">
        <f t="shared" si="43"/>
        <v xml:space="preserve"> </v>
      </c>
      <c r="V84" s="175">
        <f t="shared" si="44"/>
        <v>0</v>
      </c>
      <c r="W84" s="176" t="str">
        <f t="shared" si="45"/>
        <v xml:space="preserve"> </v>
      </c>
    </row>
    <row r="85" spans="1:23" ht="39.75" customHeight="1">
      <c r="A85" s="112"/>
      <c r="B85" s="11"/>
      <c r="C85" s="50" t="s">
        <v>463</v>
      </c>
      <c r="D85" s="81">
        <f t="shared" si="55"/>
        <v>0</v>
      </c>
      <c r="E85" s="12"/>
      <c r="F85" s="12"/>
      <c r="G85" s="12"/>
      <c r="H85" s="82"/>
      <c r="I85" s="67">
        <f t="shared" si="61"/>
        <v>2500</v>
      </c>
      <c r="J85" s="12"/>
      <c r="K85" s="12"/>
      <c r="L85" s="177">
        <v>2500</v>
      </c>
      <c r="M85" s="87"/>
      <c r="N85" s="81">
        <f t="shared" si="62"/>
        <v>1980</v>
      </c>
      <c r="O85" s="12"/>
      <c r="P85" s="139"/>
      <c r="Q85" s="177">
        <v>1980</v>
      </c>
      <c r="R85" s="82"/>
      <c r="S85" s="174">
        <f t="shared" si="41"/>
        <v>0.79200000000000004</v>
      </c>
      <c r="T85" s="175" t="str">
        <f t="shared" si="42"/>
        <v xml:space="preserve"> </v>
      </c>
      <c r="U85" s="175" t="str">
        <f t="shared" si="43"/>
        <v xml:space="preserve"> </v>
      </c>
      <c r="V85" s="175">
        <f t="shared" si="44"/>
        <v>0.79200000000000004</v>
      </c>
      <c r="W85" s="176" t="str">
        <f t="shared" si="45"/>
        <v xml:space="preserve"> </v>
      </c>
    </row>
    <row r="86" spans="1:23" s="10" customFormat="1" ht="38.25" customHeight="1">
      <c r="A86" s="111"/>
      <c r="B86" s="14"/>
      <c r="C86" s="49" t="s">
        <v>419</v>
      </c>
      <c r="D86" s="79">
        <f t="shared" si="55"/>
        <v>0</v>
      </c>
      <c r="E86" s="15">
        <f>SUM(E87:E92)</f>
        <v>0</v>
      </c>
      <c r="F86" s="15">
        <f t="shared" ref="F86:H86" si="63">SUM(F87:F92)</f>
        <v>0</v>
      </c>
      <c r="G86" s="15">
        <f t="shared" si="63"/>
        <v>0</v>
      </c>
      <c r="H86" s="80">
        <f t="shared" si="63"/>
        <v>0</v>
      </c>
      <c r="I86" s="66">
        <f t="shared" si="61"/>
        <v>785765</v>
      </c>
      <c r="J86" s="15">
        <f>SUM(J87:J92)</f>
        <v>0</v>
      </c>
      <c r="K86" s="15">
        <f t="shared" ref="K86:M86" si="64">SUM(K87:K92)</f>
        <v>773559</v>
      </c>
      <c r="L86" s="15">
        <f t="shared" si="64"/>
        <v>12206</v>
      </c>
      <c r="M86" s="89">
        <f t="shared" si="64"/>
        <v>0</v>
      </c>
      <c r="N86" s="79">
        <f t="shared" si="62"/>
        <v>760454.23</v>
      </c>
      <c r="O86" s="15">
        <f>SUM(O87:O92)</f>
        <v>0</v>
      </c>
      <c r="P86" s="136">
        <f t="shared" ref="P86:R86" si="65">SUM(P87:P92)</f>
        <v>752258.23</v>
      </c>
      <c r="Q86" s="15">
        <f t="shared" si="65"/>
        <v>8196</v>
      </c>
      <c r="R86" s="80">
        <f t="shared" si="65"/>
        <v>0</v>
      </c>
      <c r="S86" s="171">
        <f t="shared" ref="S86:S106" si="66">IF(I86=0," ",N86/I86)</f>
        <v>0.96778837184145383</v>
      </c>
      <c r="T86" s="172" t="str">
        <f t="shared" ref="T86:T106" si="67">IF(J86=0," ",O86/J86)</f>
        <v xml:space="preserve"> </v>
      </c>
      <c r="U86" s="172">
        <f t="shared" ref="U86:U106" si="68">IF(K86=0," ",P86/K86)</f>
        <v>0.97246393617035032</v>
      </c>
      <c r="V86" s="172">
        <f t="shared" ref="V86:V106" si="69">IF(L86=0," ",Q86/L86)</f>
        <v>0.67147304604292968</v>
      </c>
      <c r="W86" s="173" t="str">
        <f t="shared" ref="W86:W106" si="70">IF(M86=0," ",R86/M86)</f>
        <v xml:space="preserve"> </v>
      </c>
    </row>
    <row r="87" spans="1:23" ht="39" customHeight="1">
      <c r="A87" s="112"/>
      <c r="B87" s="11"/>
      <c r="C87" s="50" t="s">
        <v>420</v>
      </c>
      <c r="D87" s="81">
        <f>SUM(E87:H87)</f>
        <v>0</v>
      </c>
      <c r="E87" s="12"/>
      <c r="F87" s="12"/>
      <c r="G87" s="12"/>
      <c r="H87" s="82"/>
      <c r="I87" s="67">
        <f>SUM(J87:M87)</f>
        <v>781119</v>
      </c>
      <c r="J87" s="12"/>
      <c r="K87" s="12">
        <v>773559</v>
      </c>
      <c r="L87" s="177">
        <v>7560</v>
      </c>
      <c r="M87" s="87"/>
      <c r="N87" s="81">
        <f>SUM(O87:R87)</f>
        <v>759758.23</v>
      </c>
      <c r="O87" s="12"/>
      <c r="P87" s="139">
        <v>752258.23</v>
      </c>
      <c r="Q87" s="177">
        <v>7500</v>
      </c>
      <c r="R87" s="82"/>
      <c r="S87" s="174">
        <f t="shared" si="66"/>
        <v>0.97265362896050411</v>
      </c>
      <c r="T87" s="175" t="str">
        <f t="shared" si="67"/>
        <v xml:space="preserve"> </v>
      </c>
      <c r="U87" s="175">
        <f t="shared" si="68"/>
        <v>0.97246393617035032</v>
      </c>
      <c r="V87" s="175">
        <f t="shared" si="69"/>
        <v>0.99206349206349209</v>
      </c>
      <c r="W87" s="176" t="str">
        <f t="shared" si="70"/>
        <v xml:space="preserve"> </v>
      </c>
    </row>
    <row r="88" spans="1:23" ht="68.25" customHeight="1">
      <c r="A88" s="112"/>
      <c r="B88" s="11"/>
      <c r="C88" s="50" t="s">
        <v>471</v>
      </c>
      <c r="D88" s="81">
        <f t="shared" ref="D88:D92" si="71">SUM(E88:H88)</f>
        <v>0</v>
      </c>
      <c r="E88" s="12"/>
      <c r="F88" s="12"/>
      <c r="G88" s="12"/>
      <c r="H88" s="82"/>
      <c r="I88" s="67">
        <f t="shared" ref="I88:I94" si="72">SUM(J88:M88)</f>
        <v>396</v>
      </c>
      <c r="J88" s="12"/>
      <c r="K88" s="12"/>
      <c r="L88" s="177">
        <v>396</v>
      </c>
      <c r="M88" s="87"/>
      <c r="N88" s="81">
        <f t="shared" ref="N88:N94" si="73">SUM(O88:R88)</f>
        <v>0</v>
      </c>
      <c r="O88" s="12"/>
      <c r="P88" s="139"/>
      <c r="Q88" s="177">
        <v>0</v>
      </c>
      <c r="R88" s="82"/>
      <c r="S88" s="174">
        <f t="shared" si="66"/>
        <v>0</v>
      </c>
      <c r="T88" s="175" t="str">
        <f t="shared" si="67"/>
        <v xml:space="preserve"> </v>
      </c>
      <c r="U88" s="175" t="str">
        <f t="shared" si="68"/>
        <v xml:space="preserve"> </v>
      </c>
      <c r="V88" s="175">
        <f t="shared" si="69"/>
        <v>0</v>
      </c>
      <c r="W88" s="176" t="str">
        <f t="shared" si="70"/>
        <v xml:space="preserve"> </v>
      </c>
    </row>
    <row r="89" spans="1:23" ht="61.5" customHeight="1">
      <c r="A89" s="112"/>
      <c r="B89" s="11"/>
      <c r="C89" s="50" t="s">
        <v>472</v>
      </c>
      <c r="D89" s="81">
        <f t="shared" si="71"/>
        <v>0</v>
      </c>
      <c r="E89" s="12"/>
      <c r="F89" s="12"/>
      <c r="G89" s="12"/>
      <c r="H89" s="82"/>
      <c r="I89" s="67">
        <f t="shared" si="72"/>
        <v>300</v>
      </c>
      <c r="J89" s="12"/>
      <c r="K89" s="12"/>
      <c r="L89" s="177">
        <v>300</v>
      </c>
      <c r="M89" s="87"/>
      <c r="N89" s="81">
        <f t="shared" si="73"/>
        <v>0</v>
      </c>
      <c r="O89" s="12"/>
      <c r="P89" s="139"/>
      <c r="Q89" s="177">
        <v>0</v>
      </c>
      <c r="R89" s="82"/>
      <c r="S89" s="174">
        <f t="shared" si="66"/>
        <v>0</v>
      </c>
      <c r="T89" s="175" t="str">
        <f t="shared" si="67"/>
        <v xml:space="preserve"> </v>
      </c>
      <c r="U89" s="175" t="str">
        <f t="shared" si="68"/>
        <v xml:space="preserve"> </v>
      </c>
      <c r="V89" s="175">
        <f t="shared" si="69"/>
        <v>0</v>
      </c>
      <c r="W89" s="176" t="str">
        <f t="shared" si="70"/>
        <v xml:space="preserve"> </v>
      </c>
    </row>
    <row r="90" spans="1:23" ht="81.75" customHeight="1">
      <c r="A90" s="112"/>
      <c r="B90" s="11"/>
      <c r="C90" s="50" t="s">
        <v>473</v>
      </c>
      <c r="D90" s="81">
        <f t="shared" si="71"/>
        <v>0</v>
      </c>
      <c r="E90" s="12"/>
      <c r="F90" s="12"/>
      <c r="G90" s="12"/>
      <c r="H90" s="82"/>
      <c r="I90" s="67">
        <f t="shared" si="72"/>
        <v>750</v>
      </c>
      <c r="J90" s="12"/>
      <c r="K90" s="12"/>
      <c r="L90" s="177">
        <v>750</v>
      </c>
      <c r="M90" s="87"/>
      <c r="N90" s="81">
        <f t="shared" si="73"/>
        <v>696</v>
      </c>
      <c r="O90" s="12"/>
      <c r="P90" s="139"/>
      <c r="Q90" s="177">
        <v>696</v>
      </c>
      <c r="R90" s="82"/>
      <c r="S90" s="174">
        <f t="shared" si="66"/>
        <v>0.92800000000000005</v>
      </c>
      <c r="T90" s="175" t="str">
        <f t="shared" si="67"/>
        <v xml:space="preserve"> </v>
      </c>
      <c r="U90" s="175" t="str">
        <f t="shared" si="68"/>
        <v xml:space="preserve"> </v>
      </c>
      <c r="V90" s="175">
        <f t="shared" si="69"/>
        <v>0.92800000000000005</v>
      </c>
      <c r="W90" s="176" t="str">
        <f t="shared" si="70"/>
        <v xml:space="preserve"> </v>
      </c>
    </row>
    <row r="91" spans="1:23" ht="65.25" customHeight="1">
      <c r="A91" s="112"/>
      <c r="B91" s="11"/>
      <c r="C91" s="50" t="s">
        <v>474</v>
      </c>
      <c r="D91" s="81">
        <f t="shared" si="71"/>
        <v>0</v>
      </c>
      <c r="E91" s="12"/>
      <c r="F91" s="12"/>
      <c r="G91" s="12"/>
      <c r="H91" s="82"/>
      <c r="I91" s="67">
        <f t="shared" si="72"/>
        <v>1200</v>
      </c>
      <c r="J91" s="12"/>
      <c r="K91" s="12"/>
      <c r="L91" s="177">
        <v>1200</v>
      </c>
      <c r="M91" s="87"/>
      <c r="N91" s="81">
        <f t="shared" si="73"/>
        <v>0</v>
      </c>
      <c r="O91" s="12"/>
      <c r="P91" s="139"/>
      <c r="Q91" s="177">
        <v>0</v>
      </c>
      <c r="R91" s="82"/>
      <c r="S91" s="174">
        <f t="shared" si="66"/>
        <v>0</v>
      </c>
      <c r="T91" s="175" t="str">
        <f t="shared" si="67"/>
        <v xml:space="preserve"> </v>
      </c>
      <c r="U91" s="175" t="str">
        <f t="shared" si="68"/>
        <v xml:space="preserve"> </v>
      </c>
      <c r="V91" s="175">
        <f t="shared" si="69"/>
        <v>0</v>
      </c>
      <c r="W91" s="176" t="str">
        <f t="shared" si="70"/>
        <v xml:space="preserve"> </v>
      </c>
    </row>
    <row r="92" spans="1:23" ht="66" customHeight="1">
      <c r="A92" s="112"/>
      <c r="B92" s="11"/>
      <c r="C92" s="50" t="s">
        <v>475</v>
      </c>
      <c r="D92" s="81">
        <f t="shared" si="71"/>
        <v>0</v>
      </c>
      <c r="E92" s="12"/>
      <c r="F92" s="12"/>
      <c r="G92" s="12"/>
      <c r="H92" s="82"/>
      <c r="I92" s="67">
        <f t="shared" si="72"/>
        <v>2000</v>
      </c>
      <c r="J92" s="12"/>
      <c r="K92" s="12"/>
      <c r="L92" s="177">
        <v>2000</v>
      </c>
      <c r="M92" s="87"/>
      <c r="N92" s="81">
        <f t="shared" si="73"/>
        <v>0</v>
      </c>
      <c r="O92" s="12"/>
      <c r="P92" s="139"/>
      <c r="Q92" s="177">
        <v>0</v>
      </c>
      <c r="R92" s="82"/>
      <c r="S92" s="174">
        <f t="shared" si="66"/>
        <v>0</v>
      </c>
      <c r="T92" s="175" t="str">
        <f t="shared" si="67"/>
        <v xml:space="preserve"> </v>
      </c>
      <c r="U92" s="175" t="str">
        <f t="shared" si="68"/>
        <v xml:space="preserve"> </v>
      </c>
      <c r="V92" s="175">
        <f t="shared" si="69"/>
        <v>0</v>
      </c>
      <c r="W92" s="176" t="str">
        <f t="shared" si="70"/>
        <v xml:space="preserve"> </v>
      </c>
    </row>
    <row r="93" spans="1:23" s="10" customFormat="1" ht="40.5" customHeight="1">
      <c r="A93" s="111"/>
      <c r="B93" s="14"/>
      <c r="C93" s="49" t="s">
        <v>421</v>
      </c>
      <c r="D93" s="79">
        <f t="shared" si="55"/>
        <v>0</v>
      </c>
      <c r="E93" s="15">
        <f>SUM(E94)</f>
        <v>0</v>
      </c>
      <c r="F93" s="15">
        <f t="shared" ref="F93:H93" si="74">SUM(F94)</f>
        <v>0</v>
      </c>
      <c r="G93" s="15">
        <f t="shared" si="74"/>
        <v>0</v>
      </c>
      <c r="H93" s="80">
        <f t="shared" si="74"/>
        <v>0</v>
      </c>
      <c r="I93" s="66">
        <f t="shared" si="72"/>
        <v>123</v>
      </c>
      <c r="J93" s="15">
        <f>SUM(J94)</f>
        <v>0</v>
      </c>
      <c r="K93" s="15">
        <f t="shared" ref="K93:M93" si="75">SUM(K94)</f>
        <v>123</v>
      </c>
      <c r="L93" s="15">
        <f t="shared" si="75"/>
        <v>0</v>
      </c>
      <c r="M93" s="89">
        <f t="shared" si="75"/>
        <v>0</v>
      </c>
      <c r="N93" s="79">
        <f t="shared" si="73"/>
        <v>0</v>
      </c>
      <c r="O93" s="15">
        <f>SUM(O94)</f>
        <v>0</v>
      </c>
      <c r="P93" s="136">
        <f t="shared" ref="P93:R93" si="76">SUM(P94)</f>
        <v>0</v>
      </c>
      <c r="Q93" s="15">
        <f t="shared" si="76"/>
        <v>0</v>
      </c>
      <c r="R93" s="80">
        <f t="shared" si="76"/>
        <v>0</v>
      </c>
      <c r="S93" s="171">
        <f t="shared" si="66"/>
        <v>0</v>
      </c>
      <c r="T93" s="172" t="str">
        <f t="shared" si="67"/>
        <v xml:space="preserve"> </v>
      </c>
      <c r="U93" s="172">
        <f t="shared" si="68"/>
        <v>0</v>
      </c>
      <c r="V93" s="172" t="str">
        <f t="shared" si="69"/>
        <v xml:space="preserve"> </v>
      </c>
      <c r="W93" s="173" t="str">
        <f t="shared" si="70"/>
        <v xml:space="preserve"> </v>
      </c>
    </row>
    <row r="94" spans="1:23" ht="39" customHeight="1">
      <c r="A94" s="112"/>
      <c r="B94" s="11"/>
      <c r="C94" s="50" t="s">
        <v>422</v>
      </c>
      <c r="D94" s="81">
        <f t="shared" si="55"/>
        <v>0</v>
      </c>
      <c r="E94" s="12"/>
      <c r="F94" s="12"/>
      <c r="G94" s="12"/>
      <c r="H94" s="82"/>
      <c r="I94" s="67">
        <f t="shared" si="72"/>
        <v>123</v>
      </c>
      <c r="J94" s="12"/>
      <c r="K94" s="12">
        <v>123</v>
      </c>
      <c r="L94" s="12"/>
      <c r="M94" s="87"/>
      <c r="N94" s="81">
        <f t="shared" si="73"/>
        <v>0</v>
      </c>
      <c r="O94" s="12"/>
      <c r="P94" s="139"/>
      <c r="Q94" s="12"/>
      <c r="R94" s="82"/>
      <c r="S94" s="174">
        <f t="shared" si="66"/>
        <v>0</v>
      </c>
      <c r="T94" s="175" t="str">
        <f t="shared" si="67"/>
        <v xml:space="preserve"> </v>
      </c>
      <c r="U94" s="175">
        <f t="shared" si="68"/>
        <v>0</v>
      </c>
      <c r="V94" s="175" t="str">
        <f t="shared" si="69"/>
        <v xml:space="preserve"> </v>
      </c>
      <c r="W94" s="176" t="str">
        <f t="shared" si="70"/>
        <v xml:space="preserve"> </v>
      </c>
    </row>
    <row r="95" spans="1:23" s="10" customFormat="1" ht="42.75" customHeight="1">
      <c r="A95" s="111"/>
      <c r="B95" s="14"/>
      <c r="C95" s="49" t="s">
        <v>423</v>
      </c>
      <c r="D95" s="79">
        <f>SUM(E95:H95)</f>
        <v>0</v>
      </c>
      <c r="E95" s="15">
        <f>SUM(E96:E98)</f>
        <v>0</v>
      </c>
      <c r="F95" s="15">
        <f t="shared" ref="F95:H95" si="77">SUM(F96:F98)</f>
        <v>0</v>
      </c>
      <c r="G95" s="15">
        <f t="shared" si="77"/>
        <v>0</v>
      </c>
      <c r="H95" s="80">
        <f t="shared" si="77"/>
        <v>0</v>
      </c>
      <c r="I95" s="66">
        <f>SUM(J95:M95)</f>
        <v>1190288.8</v>
      </c>
      <c r="J95" s="15">
        <f>SUM(J96:J98)</f>
        <v>0</v>
      </c>
      <c r="K95" s="15">
        <f t="shared" ref="K95:M95" si="78">SUM(K96:K98)</f>
        <v>1169888.8</v>
      </c>
      <c r="L95" s="15">
        <f t="shared" si="78"/>
        <v>20400</v>
      </c>
      <c r="M95" s="89">
        <f t="shared" si="78"/>
        <v>0</v>
      </c>
      <c r="N95" s="79">
        <f>SUM(O95:R95)</f>
        <v>1177911.3999999999</v>
      </c>
      <c r="O95" s="15">
        <f>SUM(O96:O98)</f>
        <v>0</v>
      </c>
      <c r="P95" s="136">
        <f t="shared" ref="P95:R95" si="79">SUM(P96:P98)</f>
        <v>1158911.3999999999</v>
      </c>
      <c r="Q95" s="15">
        <f t="shared" si="79"/>
        <v>19000</v>
      </c>
      <c r="R95" s="80">
        <f t="shared" si="79"/>
        <v>0</v>
      </c>
      <c r="S95" s="171">
        <f t="shared" si="66"/>
        <v>0.98960134716885506</v>
      </c>
      <c r="T95" s="172" t="str">
        <f t="shared" si="67"/>
        <v xml:space="preserve"> </v>
      </c>
      <c r="U95" s="172">
        <f t="shared" si="68"/>
        <v>0.99061671502453896</v>
      </c>
      <c r="V95" s="172">
        <f t="shared" si="69"/>
        <v>0.93137254901960786</v>
      </c>
      <c r="W95" s="173" t="str">
        <f t="shared" si="70"/>
        <v xml:space="preserve"> </v>
      </c>
    </row>
    <row r="96" spans="1:23" ht="42.75" customHeight="1">
      <c r="A96" s="112"/>
      <c r="B96" s="11"/>
      <c r="C96" s="50" t="s">
        <v>424</v>
      </c>
      <c r="D96" s="81">
        <f t="shared" si="55"/>
        <v>0</v>
      </c>
      <c r="E96" s="12"/>
      <c r="F96" s="12"/>
      <c r="G96" s="12"/>
      <c r="H96" s="82"/>
      <c r="I96" s="67">
        <f t="shared" ref="I96:I124" si="80">SUM(J96:M96)</f>
        <v>557250</v>
      </c>
      <c r="J96" s="12"/>
      <c r="K96" s="12">
        <v>553250</v>
      </c>
      <c r="L96" s="177">
        <v>4000</v>
      </c>
      <c r="M96" s="87"/>
      <c r="N96" s="81">
        <f t="shared" ref="N96:N124" si="81">SUM(O96:R96)</f>
        <v>556500</v>
      </c>
      <c r="O96" s="12"/>
      <c r="P96" s="139">
        <v>552500</v>
      </c>
      <c r="Q96" s="177">
        <v>4000</v>
      </c>
      <c r="R96" s="82"/>
      <c r="S96" s="174">
        <f t="shared" si="66"/>
        <v>0.99865410497981155</v>
      </c>
      <c r="T96" s="175" t="str">
        <f t="shared" si="67"/>
        <v xml:space="preserve"> </v>
      </c>
      <c r="U96" s="175">
        <f t="shared" si="68"/>
        <v>0.99864437415273388</v>
      </c>
      <c r="V96" s="175">
        <f t="shared" si="69"/>
        <v>1</v>
      </c>
      <c r="W96" s="176" t="str">
        <f t="shared" si="70"/>
        <v xml:space="preserve"> </v>
      </c>
    </row>
    <row r="97" spans="1:23" ht="36" customHeight="1">
      <c r="A97" s="112"/>
      <c r="B97" s="11"/>
      <c r="C97" s="50" t="s">
        <v>425</v>
      </c>
      <c r="D97" s="81">
        <f t="shared" si="55"/>
        <v>0</v>
      </c>
      <c r="E97" s="12"/>
      <c r="F97" s="12"/>
      <c r="G97" s="12"/>
      <c r="H97" s="82"/>
      <c r="I97" s="67">
        <f t="shared" si="80"/>
        <v>626538.80000000005</v>
      </c>
      <c r="J97" s="12"/>
      <c r="K97" s="12">
        <v>616638.80000000005</v>
      </c>
      <c r="L97" s="177">
        <v>9900</v>
      </c>
      <c r="M97" s="87"/>
      <c r="N97" s="81">
        <f t="shared" si="81"/>
        <v>616311.4</v>
      </c>
      <c r="O97" s="12"/>
      <c r="P97" s="139">
        <v>606411.4</v>
      </c>
      <c r="Q97" s="177">
        <v>9900</v>
      </c>
      <c r="R97" s="82"/>
      <c r="S97" s="174">
        <f t="shared" si="66"/>
        <v>0.98367635013186727</v>
      </c>
      <c r="T97" s="175" t="str">
        <f t="shared" si="67"/>
        <v xml:space="preserve"> </v>
      </c>
      <c r="U97" s="175">
        <f t="shared" si="68"/>
        <v>0.98341427753167654</v>
      </c>
      <c r="V97" s="175">
        <f t="shared" si="69"/>
        <v>1</v>
      </c>
      <c r="W97" s="176" t="str">
        <f t="shared" si="70"/>
        <v xml:space="preserve"> </v>
      </c>
    </row>
    <row r="98" spans="1:23" ht="41.25" customHeight="1">
      <c r="A98" s="112"/>
      <c r="B98" s="11"/>
      <c r="C98" s="50" t="s">
        <v>476</v>
      </c>
      <c r="D98" s="81">
        <f t="shared" si="55"/>
        <v>0</v>
      </c>
      <c r="E98" s="12"/>
      <c r="F98" s="12"/>
      <c r="G98" s="12"/>
      <c r="H98" s="82"/>
      <c r="I98" s="67">
        <f t="shared" si="80"/>
        <v>6500</v>
      </c>
      <c r="J98" s="12"/>
      <c r="K98" s="12"/>
      <c r="L98" s="177">
        <v>6500</v>
      </c>
      <c r="M98" s="87"/>
      <c r="N98" s="81">
        <f t="shared" si="81"/>
        <v>5100</v>
      </c>
      <c r="O98" s="12"/>
      <c r="P98" s="139"/>
      <c r="Q98" s="177">
        <v>5100</v>
      </c>
      <c r="R98" s="82"/>
      <c r="S98" s="174">
        <f t="shared" si="66"/>
        <v>0.7846153846153846</v>
      </c>
      <c r="T98" s="175" t="str">
        <f t="shared" si="67"/>
        <v xml:space="preserve"> </v>
      </c>
      <c r="U98" s="175" t="str">
        <f t="shared" si="68"/>
        <v xml:space="preserve"> </v>
      </c>
      <c r="V98" s="175">
        <f t="shared" si="69"/>
        <v>0.7846153846153846</v>
      </c>
      <c r="W98" s="176" t="str">
        <f t="shared" si="70"/>
        <v xml:space="preserve"> </v>
      </c>
    </row>
    <row r="99" spans="1:23" s="10" customFormat="1" ht="71.25" customHeight="1">
      <c r="A99" s="111"/>
      <c r="B99" s="14"/>
      <c r="C99" s="49" t="s">
        <v>477</v>
      </c>
      <c r="D99" s="79">
        <f t="shared" si="55"/>
        <v>0</v>
      </c>
      <c r="E99" s="15">
        <f>SUM(E100:E101)</f>
        <v>0</v>
      </c>
      <c r="F99" s="15">
        <f t="shared" ref="F99:H99" si="82">SUM(F100:F101)</f>
        <v>0</v>
      </c>
      <c r="G99" s="15">
        <f t="shared" si="82"/>
        <v>0</v>
      </c>
      <c r="H99" s="80">
        <f t="shared" si="82"/>
        <v>0</v>
      </c>
      <c r="I99" s="66">
        <f t="shared" si="80"/>
        <v>6500</v>
      </c>
      <c r="J99" s="15">
        <f>SUM(J100:J101)</f>
        <v>0</v>
      </c>
      <c r="K99" s="15">
        <f t="shared" ref="K99:M99" si="83">SUM(K100:K101)</f>
        <v>0</v>
      </c>
      <c r="L99" s="15">
        <f t="shared" si="83"/>
        <v>6500</v>
      </c>
      <c r="M99" s="89">
        <f t="shared" si="83"/>
        <v>0</v>
      </c>
      <c r="N99" s="79">
        <f t="shared" si="81"/>
        <v>5800</v>
      </c>
      <c r="O99" s="15">
        <f>SUM(O100:O101)</f>
        <v>0</v>
      </c>
      <c r="P99" s="136">
        <f t="shared" ref="P99:R99" si="84">SUM(P100:P101)</f>
        <v>0</v>
      </c>
      <c r="Q99" s="15">
        <f t="shared" si="84"/>
        <v>5800</v>
      </c>
      <c r="R99" s="80">
        <f t="shared" si="84"/>
        <v>0</v>
      </c>
      <c r="S99" s="171">
        <f t="shared" si="66"/>
        <v>0.89230769230769236</v>
      </c>
      <c r="T99" s="172" t="str">
        <f t="shared" si="67"/>
        <v xml:space="preserve"> </v>
      </c>
      <c r="U99" s="172" t="str">
        <f t="shared" si="68"/>
        <v xml:space="preserve"> </v>
      </c>
      <c r="V99" s="172">
        <f t="shared" si="69"/>
        <v>0.89230769230769236</v>
      </c>
      <c r="W99" s="173" t="str">
        <f t="shared" si="70"/>
        <v xml:space="preserve"> </v>
      </c>
    </row>
    <row r="100" spans="1:23" ht="35.25" customHeight="1">
      <c r="A100" s="112"/>
      <c r="B100" s="11"/>
      <c r="C100" s="50" t="s">
        <v>478</v>
      </c>
      <c r="D100" s="81">
        <f t="shared" si="55"/>
        <v>0</v>
      </c>
      <c r="E100" s="12"/>
      <c r="F100" s="12"/>
      <c r="G100" s="12"/>
      <c r="H100" s="82"/>
      <c r="I100" s="67">
        <f t="shared" si="80"/>
        <v>2300</v>
      </c>
      <c r="J100" s="12"/>
      <c r="K100" s="12"/>
      <c r="L100" s="177">
        <v>2300</v>
      </c>
      <c r="M100" s="87"/>
      <c r="N100" s="81">
        <f t="shared" si="81"/>
        <v>1600</v>
      </c>
      <c r="O100" s="12"/>
      <c r="P100" s="139"/>
      <c r="Q100" s="177">
        <v>1600</v>
      </c>
      <c r="R100" s="82"/>
      <c r="S100" s="174">
        <f t="shared" si="66"/>
        <v>0.69565217391304346</v>
      </c>
      <c r="T100" s="175" t="str">
        <f t="shared" si="67"/>
        <v xml:space="preserve"> </v>
      </c>
      <c r="U100" s="175" t="str">
        <f t="shared" si="68"/>
        <v xml:space="preserve"> </v>
      </c>
      <c r="V100" s="175">
        <f t="shared" si="69"/>
        <v>0.69565217391304346</v>
      </c>
      <c r="W100" s="176" t="str">
        <f t="shared" si="70"/>
        <v xml:space="preserve"> </v>
      </c>
    </row>
    <row r="101" spans="1:23" ht="45.75" customHeight="1">
      <c r="A101" s="112"/>
      <c r="B101" s="11"/>
      <c r="C101" s="50" t="s">
        <v>479</v>
      </c>
      <c r="D101" s="81">
        <f t="shared" si="55"/>
        <v>0</v>
      </c>
      <c r="E101" s="12"/>
      <c r="F101" s="12"/>
      <c r="G101" s="12"/>
      <c r="H101" s="82"/>
      <c r="I101" s="67">
        <f t="shared" si="80"/>
        <v>4200</v>
      </c>
      <c r="J101" s="12"/>
      <c r="K101" s="12"/>
      <c r="L101" s="177">
        <v>4200</v>
      </c>
      <c r="M101" s="87"/>
      <c r="N101" s="81">
        <f t="shared" si="81"/>
        <v>4200</v>
      </c>
      <c r="O101" s="12"/>
      <c r="P101" s="139"/>
      <c r="Q101" s="177">
        <v>4200</v>
      </c>
      <c r="R101" s="82"/>
      <c r="S101" s="174">
        <f t="shared" si="66"/>
        <v>1</v>
      </c>
      <c r="T101" s="175" t="str">
        <f t="shared" si="67"/>
        <v xml:space="preserve"> </v>
      </c>
      <c r="U101" s="175" t="str">
        <f t="shared" si="68"/>
        <v xml:space="preserve"> </v>
      </c>
      <c r="V101" s="175">
        <f t="shared" si="69"/>
        <v>1</v>
      </c>
      <c r="W101" s="176" t="str">
        <f t="shared" si="70"/>
        <v xml:space="preserve"> </v>
      </c>
    </row>
    <row r="102" spans="1:23" s="10" customFormat="1" ht="65.25" customHeight="1">
      <c r="A102" s="111"/>
      <c r="B102" s="14"/>
      <c r="C102" s="49" t="s">
        <v>480</v>
      </c>
      <c r="D102" s="79">
        <f t="shared" si="55"/>
        <v>0</v>
      </c>
      <c r="E102" s="15">
        <f>SUM(E103:E107)</f>
        <v>0</v>
      </c>
      <c r="F102" s="15">
        <f t="shared" ref="F102:H102" si="85">SUM(F103:F107)</f>
        <v>0</v>
      </c>
      <c r="G102" s="15">
        <f t="shared" si="85"/>
        <v>0</v>
      </c>
      <c r="H102" s="80">
        <f t="shared" si="85"/>
        <v>0</v>
      </c>
      <c r="I102" s="66">
        <f t="shared" si="80"/>
        <v>14281.8</v>
      </c>
      <c r="J102" s="15">
        <f>SUM(J103:J107)</f>
        <v>0</v>
      </c>
      <c r="K102" s="15">
        <f t="shared" ref="K102:M102" si="86">SUM(K103:K107)</f>
        <v>0</v>
      </c>
      <c r="L102" s="15">
        <f t="shared" si="86"/>
        <v>14281.8</v>
      </c>
      <c r="M102" s="89">
        <f t="shared" si="86"/>
        <v>0</v>
      </c>
      <c r="N102" s="79">
        <f t="shared" si="81"/>
        <v>10080</v>
      </c>
      <c r="O102" s="15">
        <f>SUM(O103:O107)</f>
        <v>0</v>
      </c>
      <c r="P102" s="136">
        <f t="shared" ref="P102:R102" si="87">SUM(P103:P107)</f>
        <v>0</v>
      </c>
      <c r="Q102" s="15">
        <f t="shared" si="87"/>
        <v>10080</v>
      </c>
      <c r="R102" s="80">
        <f t="shared" si="87"/>
        <v>0</v>
      </c>
      <c r="S102" s="171">
        <f t="shared" si="66"/>
        <v>0.70579338738814434</v>
      </c>
      <c r="T102" s="172" t="str">
        <f t="shared" si="67"/>
        <v xml:space="preserve"> </v>
      </c>
      <c r="U102" s="172" t="str">
        <f t="shared" si="68"/>
        <v xml:space="preserve"> </v>
      </c>
      <c r="V102" s="172">
        <f t="shared" si="69"/>
        <v>0.70579338738814434</v>
      </c>
      <c r="W102" s="173" t="str">
        <f t="shared" si="70"/>
        <v xml:space="preserve"> </v>
      </c>
    </row>
    <row r="103" spans="1:23" ht="81">
      <c r="A103" s="112"/>
      <c r="B103" s="11"/>
      <c r="C103" s="50" t="s">
        <v>481</v>
      </c>
      <c r="D103" s="81">
        <f t="shared" si="55"/>
        <v>0</v>
      </c>
      <c r="E103" s="12"/>
      <c r="F103" s="12"/>
      <c r="G103" s="12"/>
      <c r="H103" s="82"/>
      <c r="I103" s="67">
        <f t="shared" si="80"/>
        <v>600</v>
      </c>
      <c r="J103" s="12"/>
      <c r="K103" s="12"/>
      <c r="L103" s="177">
        <v>600</v>
      </c>
      <c r="M103" s="87"/>
      <c r="N103" s="81">
        <f t="shared" si="81"/>
        <v>490</v>
      </c>
      <c r="O103" s="12"/>
      <c r="P103" s="139"/>
      <c r="Q103" s="177">
        <v>490</v>
      </c>
      <c r="R103" s="82"/>
      <c r="S103" s="174">
        <f t="shared" si="66"/>
        <v>0.81666666666666665</v>
      </c>
      <c r="T103" s="175" t="str">
        <f t="shared" si="67"/>
        <v xml:space="preserve"> </v>
      </c>
      <c r="U103" s="175" t="str">
        <f t="shared" si="68"/>
        <v xml:space="preserve"> </v>
      </c>
      <c r="V103" s="175">
        <f t="shared" si="69"/>
        <v>0.81666666666666665</v>
      </c>
      <c r="W103" s="176" t="str">
        <f t="shared" si="70"/>
        <v xml:space="preserve"> </v>
      </c>
    </row>
    <row r="104" spans="1:23" ht="81">
      <c r="A104" s="112"/>
      <c r="B104" s="11"/>
      <c r="C104" s="50" t="s">
        <v>482</v>
      </c>
      <c r="D104" s="81">
        <f t="shared" si="55"/>
        <v>0</v>
      </c>
      <c r="E104" s="12"/>
      <c r="F104" s="12"/>
      <c r="G104" s="12"/>
      <c r="H104" s="82"/>
      <c r="I104" s="67">
        <f t="shared" si="80"/>
        <v>492</v>
      </c>
      <c r="J104" s="12"/>
      <c r="K104" s="12"/>
      <c r="L104" s="177">
        <v>492</v>
      </c>
      <c r="M104" s="87"/>
      <c r="N104" s="81">
        <f t="shared" si="81"/>
        <v>470</v>
      </c>
      <c r="O104" s="12"/>
      <c r="P104" s="139"/>
      <c r="Q104" s="177">
        <v>470</v>
      </c>
      <c r="R104" s="82"/>
      <c r="S104" s="174">
        <f t="shared" si="66"/>
        <v>0.95528455284552849</v>
      </c>
      <c r="T104" s="175" t="str">
        <f t="shared" si="67"/>
        <v xml:space="preserve"> </v>
      </c>
      <c r="U104" s="175" t="str">
        <f t="shared" si="68"/>
        <v xml:space="preserve"> </v>
      </c>
      <c r="V104" s="175">
        <f t="shared" si="69"/>
        <v>0.95528455284552849</v>
      </c>
      <c r="W104" s="176" t="str">
        <f t="shared" si="70"/>
        <v xml:space="preserve"> </v>
      </c>
    </row>
    <row r="105" spans="1:23" ht="37.5" customHeight="1">
      <c r="A105" s="112"/>
      <c r="B105" s="11"/>
      <c r="C105" s="50" t="s">
        <v>483</v>
      </c>
      <c r="D105" s="81">
        <f t="shared" si="55"/>
        <v>0</v>
      </c>
      <c r="E105" s="12"/>
      <c r="F105" s="12"/>
      <c r="G105" s="12"/>
      <c r="H105" s="82"/>
      <c r="I105" s="67">
        <f t="shared" si="80"/>
        <v>8000</v>
      </c>
      <c r="J105" s="12"/>
      <c r="K105" s="12"/>
      <c r="L105" s="177">
        <v>8000</v>
      </c>
      <c r="M105" s="87"/>
      <c r="N105" s="81">
        <f t="shared" si="81"/>
        <v>6960</v>
      </c>
      <c r="O105" s="12"/>
      <c r="P105" s="139"/>
      <c r="Q105" s="177">
        <v>6960</v>
      </c>
      <c r="R105" s="82"/>
      <c r="S105" s="174">
        <f t="shared" si="66"/>
        <v>0.87</v>
      </c>
      <c r="T105" s="175" t="str">
        <f t="shared" si="67"/>
        <v xml:space="preserve"> </v>
      </c>
      <c r="U105" s="175" t="str">
        <f t="shared" si="68"/>
        <v xml:space="preserve"> </v>
      </c>
      <c r="V105" s="175">
        <f t="shared" si="69"/>
        <v>0.87</v>
      </c>
      <c r="W105" s="176" t="str">
        <f t="shared" si="70"/>
        <v xml:space="preserve"> </v>
      </c>
    </row>
    <row r="106" spans="1:23" ht="44.25" customHeight="1">
      <c r="A106" s="112"/>
      <c r="B106" s="11"/>
      <c r="C106" s="50" t="s">
        <v>484</v>
      </c>
      <c r="D106" s="81">
        <f t="shared" si="55"/>
        <v>0</v>
      </c>
      <c r="E106" s="12"/>
      <c r="F106" s="12"/>
      <c r="G106" s="12"/>
      <c r="H106" s="82"/>
      <c r="I106" s="67">
        <f t="shared" si="80"/>
        <v>3300</v>
      </c>
      <c r="J106" s="12"/>
      <c r="K106" s="12"/>
      <c r="L106" s="177">
        <v>3300</v>
      </c>
      <c r="M106" s="87"/>
      <c r="N106" s="81">
        <f t="shared" si="81"/>
        <v>2160</v>
      </c>
      <c r="O106" s="12"/>
      <c r="P106" s="139"/>
      <c r="Q106" s="177">
        <v>2160</v>
      </c>
      <c r="R106" s="82"/>
      <c r="S106" s="174">
        <f t="shared" si="66"/>
        <v>0.65454545454545454</v>
      </c>
      <c r="T106" s="175" t="str">
        <f t="shared" si="67"/>
        <v xml:space="preserve"> </v>
      </c>
      <c r="U106" s="175" t="str">
        <f t="shared" si="68"/>
        <v xml:space="preserve"> </v>
      </c>
      <c r="V106" s="175">
        <f t="shared" si="69"/>
        <v>0.65454545454545454</v>
      </c>
      <c r="W106" s="176" t="str">
        <f t="shared" si="70"/>
        <v xml:space="preserve"> </v>
      </c>
    </row>
    <row r="107" spans="1:23" ht="106.5" customHeight="1">
      <c r="A107" s="112"/>
      <c r="B107" s="11"/>
      <c r="C107" s="50" t="s">
        <v>485</v>
      </c>
      <c r="D107" s="81">
        <f t="shared" si="55"/>
        <v>0</v>
      </c>
      <c r="E107" s="12"/>
      <c r="F107" s="12"/>
      <c r="G107" s="12"/>
      <c r="H107" s="82"/>
      <c r="I107" s="67">
        <f t="shared" si="80"/>
        <v>1889.8</v>
      </c>
      <c r="J107" s="12"/>
      <c r="K107" s="12"/>
      <c r="L107" s="177">
        <v>1889.8</v>
      </c>
      <c r="M107" s="87"/>
      <c r="N107" s="81">
        <f t="shared" si="81"/>
        <v>0</v>
      </c>
      <c r="O107" s="12"/>
      <c r="P107" s="139"/>
      <c r="Q107" s="177">
        <v>0</v>
      </c>
      <c r="R107" s="82"/>
      <c r="S107" s="174">
        <f t="shared" ref="S107:S171" si="88">IF(I107=0," ",N107/I107)</f>
        <v>0</v>
      </c>
      <c r="T107" s="175" t="str">
        <f t="shared" ref="T107:T171" si="89">IF(J107=0," ",O107/J107)</f>
        <v xml:space="preserve"> </v>
      </c>
      <c r="U107" s="175" t="str">
        <f t="shared" ref="U107:U171" si="90">IF(K107=0," ",P107/K107)</f>
        <v xml:space="preserve"> </v>
      </c>
      <c r="V107" s="175">
        <f t="shared" ref="V107:V171" si="91">IF(L107=0," ",Q107/L107)</f>
        <v>0</v>
      </c>
      <c r="W107" s="176" t="str">
        <f t="shared" ref="W107:W171" si="92">IF(M107=0," ",R107/M107)</f>
        <v xml:space="preserve"> </v>
      </c>
    </row>
    <row r="108" spans="1:23" s="10" customFormat="1" ht="37.5" customHeight="1">
      <c r="A108" s="111"/>
      <c r="B108" s="14"/>
      <c r="C108" s="49" t="s">
        <v>426</v>
      </c>
      <c r="D108" s="79">
        <f t="shared" si="55"/>
        <v>0</v>
      </c>
      <c r="E108" s="15">
        <f>SUM(E109:E112)</f>
        <v>0</v>
      </c>
      <c r="F108" s="15">
        <f t="shared" ref="F108:H108" si="93">SUM(F109)</f>
        <v>0</v>
      </c>
      <c r="G108" s="15">
        <f t="shared" si="93"/>
        <v>0</v>
      </c>
      <c r="H108" s="80">
        <f t="shared" si="93"/>
        <v>0</v>
      </c>
      <c r="I108" s="66">
        <f>SUM(J108:M108)</f>
        <v>1515549</v>
      </c>
      <c r="J108" s="15">
        <f>SUM(J109:J112)</f>
        <v>0</v>
      </c>
      <c r="K108" s="15">
        <f t="shared" ref="K108:M108" si="94">SUM(K109:K112)</f>
        <v>1477619</v>
      </c>
      <c r="L108" s="15">
        <f t="shared" si="94"/>
        <v>37930</v>
      </c>
      <c r="M108" s="89">
        <f t="shared" si="94"/>
        <v>0</v>
      </c>
      <c r="N108" s="79">
        <f t="shared" si="81"/>
        <v>1439614</v>
      </c>
      <c r="O108" s="15">
        <f>SUM(O109:O112)</f>
        <v>0</v>
      </c>
      <c r="P108" s="15">
        <f t="shared" ref="P108:R108" si="95">SUM(P109:P112)</f>
        <v>1404724</v>
      </c>
      <c r="Q108" s="15">
        <f t="shared" si="95"/>
        <v>34890</v>
      </c>
      <c r="R108" s="80">
        <f t="shared" si="95"/>
        <v>0</v>
      </c>
      <c r="S108" s="171">
        <f t="shared" si="88"/>
        <v>0.94989604427174579</v>
      </c>
      <c r="T108" s="172" t="str">
        <f t="shared" si="89"/>
        <v xml:space="preserve"> </v>
      </c>
      <c r="U108" s="172">
        <f t="shared" si="90"/>
        <v>0.95066725590290868</v>
      </c>
      <c r="V108" s="172">
        <f t="shared" si="91"/>
        <v>0.91985235960980749</v>
      </c>
      <c r="W108" s="173" t="str">
        <f t="shared" si="92"/>
        <v xml:space="preserve"> </v>
      </c>
    </row>
    <row r="109" spans="1:23" ht="42.75" customHeight="1">
      <c r="A109" s="112"/>
      <c r="B109" s="11"/>
      <c r="C109" s="50" t="s">
        <v>427</v>
      </c>
      <c r="D109" s="81">
        <f t="shared" si="55"/>
        <v>0</v>
      </c>
      <c r="E109" s="12"/>
      <c r="F109" s="12"/>
      <c r="G109" s="12"/>
      <c r="H109" s="82"/>
      <c r="I109" s="67">
        <f>SUM(J109:M109)</f>
        <v>1491919</v>
      </c>
      <c r="J109" s="12"/>
      <c r="K109" s="12">
        <v>1477619</v>
      </c>
      <c r="L109" s="177">
        <v>14300</v>
      </c>
      <c r="M109" s="87"/>
      <c r="N109" s="81">
        <f t="shared" si="81"/>
        <v>1417624</v>
      </c>
      <c r="O109" s="12"/>
      <c r="P109" s="139">
        <v>1404724</v>
      </c>
      <c r="Q109" s="177">
        <v>12900</v>
      </c>
      <c r="R109" s="82"/>
      <c r="S109" s="174">
        <f t="shared" si="88"/>
        <v>0.950201720066572</v>
      </c>
      <c r="T109" s="175" t="str">
        <f t="shared" si="89"/>
        <v xml:space="preserve"> </v>
      </c>
      <c r="U109" s="175">
        <f t="shared" si="90"/>
        <v>0.95066725590290868</v>
      </c>
      <c r="V109" s="175">
        <f t="shared" si="91"/>
        <v>0.90209790209790208</v>
      </c>
      <c r="W109" s="176" t="str">
        <f t="shared" si="92"/>
        <v xml:space="preserve"> </v>
      </c>
    </row>
    <row r="110" spans="1:23" ht="40.5" customHeight="1">
      <c r="A110" s="112"/>
      <c r="B110" s="11"/>
      <c r="C110" s="50" t="s">
        <v>486</v>
      </c>
      <c r="D110" s="81">
        <f t="shared" si="55"/>
        <v>0</v>
      </c>
      <c r="E110" s="12"/>
      <c r="F110" s="12"/>
      <c r="G110" s="12"/>
      <c r="H110" s="82"/>
      <c r="I110" s="67">
        <f>SUM(J110:M110)</f>
        <v>22000</v>
      </c>
      <c r="J110" s="12"/>
      <c r="K110" s="12"/>
      <c r="L110" s="177">
        <v>22000</v>
      </c>
      <c r="M110" s="87"/>
      <c r="N110" s="81">
        <f t="shared" si="81"/>
        <v>20800</v>
      </c>
      <c r="O110" s="12"/>
      <c r="P110" s="139"/>
      <c r="Q110" s="177">
        <v>20800</v>
      </c>
      <c r="R110" s="82"/>
      <c r="S110" s="174">
        <f t="shared" si="88"/>
        <v>0.94545454545454544</v>
      </c>
      <c r="T110" s="175" t="str">
        <f t="shared" si="89"/>
        <v xml:space="preserve"> </v>
      </c>
      <c r="U110" s="175" t="str">
        <f t="shared" si="90"/>
        <v xml:space="preserve"> </v>
      </c>
      <c r="V110" s="175">
        <f t="shared" si="91"/>
        <v>0.94545454545454544</v>
      </c>
      <c r="W110" s="176" t="str">
        <f t="shared" si="92"/>
        <v xml:space="preserve"> </v>
      </c>
    </row>
    <row r="111" spans="1:23" ht="69" customHeight="1">
      <c r="A111" s="112"/>
      <c r="B111" s="11"/>
      <c r="C111" s="50" t="s">
        <v>487</v>
      </c>
      <c r="D111" s="81">
        <f t="shared" si="55"/>
        <v>0</v>
      </c>
      <c r="E111" s="12"/>
      <c r="F111" s="12"/>
      <c r="G111" s="12"/>
      <c r="H111" s="82"/>
      <c r="I111" s="67">
        <f t="shared" si="80"/>
        <v>1200</v>
      </c>
      <c r="J111" s="12"/>
      <c r="K111" s="12"/>
      <c r="L111" s="177">
        <v>1200</v>
      </c>
      <c r="M111" s="87"/>
      <c r="N111" s="81">
        <f t="shared" si="81"/>
        <v>1190</v>
      </c>
      <c r="O111" s="12"/>
      <c r="P111" s="139"/>
      <c r="Q111" s="177">
        <v>1190</v>
      </c>
      <c r="R111" s="82"/>
      <c r="S111" s="174">
        <f t="shared" si="88"/>
        <v>0.9916666666666667</v>
      </c>
      <c r="T111" s="175" t="str">
        <f t="shared" si="89"/>
        <v xml:space="preserve"> </v>
      </c>
      <c r="U111" s="175" t="str">
        <f t="shared" si="90"/>
        <v xml:space="preserve"> </v>
      </c>
      <c r="V111" s="175">
        <f t="shared" si="91"/>
        <v>0.9916666666666667</v>
      </c>
      <c r="W111" s="176" t="str">
        <f t="shared" si="92"/>
        <v xml:space="preserve"> </v>
      </c>
    </row>
    <row r="112" spans="1:23" ht="42.75" customHeight="1">
      <c r="A112" s="112"/>
      <c r="B112" s="11"/>
      <c r="C112" s="50" t="s">
        <v>488</v>
      </c>
      <c r="D112" s="81">
        <f t="shared" si="55"/>
        <v>0</v>
      </c>
      <c r="E112" s="12"/>
      <c r="F112" s="12"/>
      <c r="G112" s="12"/>
      <c r="H112" s="82"/>
      <c r="I112" s="67">
        <f t="shared" si="80"/>
        <v>430</v>
      </c>
      <c r="J112" s="12"/>
      <c r="K112" s="12"/>
      <c r="L112" s="177">
        <v>430</v>
      </c>
      <c r="M112" s="87"/>
      <c r="N112" s="81">
        <f t="shared" si="81"/>
        <v>0</v>
      </c>
      <c r="O112" s="12"/>
      <c r="P112" s="139"/>
      <c r="Q112" s="177">
        <v>0</v>
      </c>
      <c r="R112" s="82"/>
      <c r="S112" s="174">
        <f t="shared" si="88"/>
        <v>0</v>
      </c>
      <c r="T112" s="175" t="str">
        <f t="shared" si="89"/>
        <v xml:space="preserve"> </v>
      </c>
      <c r="U112" s="175" t="str">
        <f t="shared" si="90"/>
        <v xml:space="preserve"> </v>
      </c>
      <c r="V112" s="175">
        <f t="shared" si="91"/>
        <v>0</v>
      </c>
      <c r="W112" s="176" t="str">
        <f t="shared" si="92"/>
        <v xml:space="preserve"> </v>
      </c>
    </row>
    <row r="113" spans="1:23" s="10" customFormat="1" ht="48.75" customHeight="1">
      <c r="A113" s="111"/>
      <c r="B113" s="14"/>
      <c r="C113" s="49" t="s">
        <v>428</v>
      </c>
      <c r="D113" s="79">
        <f t="shared" si="55"/>
        <v>0</v>
      </c>
      <c r="E113" s="15">
        <f>SUM(E114:E122)</f>
        <v>0</v>
      </c>
      <c r="F113" s="15">
        <f t="shared" ref="F113:H113" si="96">SUM(F114:F122)</f>
        <v>0</v>
      </c>
      <c r="G113" s="15">
        <f t="shared" si="96"/>
        <v>0</v>
      </c>
      <c r="H113" s="80">
        <f t="shared" si="96"/>
        <v>0</v>
      </c>
      <c r="I113" s="66">
        <f t="shared" si="80"/>
        <v>3630458.6</v>
      </c>
      <c r="J113" s="15">
        <f>SUM(J114:J122)</f>
        <v>0</v>
      </c>
      <c r="K113" s="15">
        <f t="shared" ref="K113:M113" si="97">SUM(K114:K122)</f>
        <v>3602138.6</v>
      </c>
      <c r="L113" s="15">
        <f t="shared" si="97"/>
        <v>28320</v>
      </c>
      <c r="M113" s="89">
        <f t="shared" si="97"/>
        <v>0</v>
      </c>
      <c r="N113" s="79">
        <f t="shared" si="81"/>
        <v>3113061.6</v>
      </c>
      <c r="O113" s="15">
        <f>SUM(O114:O122)</f>
        <v>0</v>
      </c>
      <c r="P113" s="136">
        <f t="shared" ref="P113:R113" si="98">SUM(P114:P122)</f>
        <v>3085341.6</v>
      </c>
      <c r="Q113" s="15">
        <f t="shared" si="98"/>
        <v>27720</v>
      </c>
      <c r="R113" s="80">
        <f t="shared" si="98"/>
        <v>0</v>
      </c>
      <c r="S113" s="171">
        <f t="shared" si="88"/>
        <v>0.85748439604847715</v>
      </c>
      <c r="T113" s="172" t="str">
        <f t="shared" si="89"/>
        <v xml:space="preserve"> </v>
      </c>
      <c r="U113" s="172">
        <f t="shared" si="90"/>
        <v>0.85653050662736852</v>
      </c>
      <c r="V113" s="172">
        <f t="shared" si="91"/>
        <v>0.97881355932203384</v>
      </c>
      <c r="W113" s="173" t="str">
        <f t="shared" si="92"/>
        <v xml:space="preserve"> </v>
      </c>
    </row>
    <row r="114" spans="1:23" ht="44.25" customHeight="1">
      <c r="A114" s="112"/>
      <c r="B114" s="11"/>
      <c r="C114" s="50" t="s">
        <v>429</v>
      </c>
      <c r="D114" s="81">
        <f t="shared" si="55"/>
        <v>0</v>
      </c>
      <c r="E114" s="12"/>
      <c r="F114" s="12"/>
      <c r="G114" s="12"/>
      <c r="H114" s="82"/>
      <c r="I114" s="67">
        <f t="shared" si="80"/>
        <v>146637</v>
      </c>
      <c r="J114" s="12"/>
      <c r="K114" s="12">
        <v>145317</v>
      </c>
      <c r="L114" s="177">
        <v>1320</v>
      </c>
      <c r="M114" s="87"/>
      <c r="N114" s="81">
        <f t="shared" si="81"/>
        <v>134546.52499999999</v>
      </c>
      <c r="O114" s="12"/>
      <c r="P114" s="139">
        <v>133226.52499999999</v>
      </c>
      <c r="Q114" s="177">
        <v>1320</v>
      </c>
      <c r="R114" s="82"/>
      <c r="S114" s="174">
        <f t="shared" si="88"/>
        <v>0.91754826544460122</v>
      </c>
      <c r="T114" s="175" t="str">
        <f t="shared" si="89"/>
        <v xml:space="preserve"> </v>
      </c>
      <c r="U114" s="175">
        <f t="shared" si="90"/>
        <v>0.916799307720363</v>
      </c>
      <c r="V114" s="175">
        <f t="shared" si="91"/>
        <v>1</v>
      </c>
      <c r="W114" s="176" t="str">
        <f t="shared" si="92"/>
        <v xml:space="preserve"> </v>
      </c>
    </row>
    <row r="115" spans="1:23" ht="39" customHeight="1">
      <c r="A115" s="112"/>
      <c r="B115" s="11"/>
      <c r="C115" s="50" t="s">
        <v>430</v>
      </c>
      <c r="D115" s="81">
        <f t="shared" si="55"/>
        <v>0</v>
      </c>
      <c r="E115" s="12"/>
      <c r="F115" s="12"/>
      <c r="G115" s="12"/>
      <c r="H115" s="82"/>
      <c r="I115" s="67">
        <f t="shared" si="80"/>
        <v>93293</v>
      </c>
      <c r="J115" s="12"/>
      <c r="K115" s="12">
        <v>92153</v>
      </c>
      <c r="L115" s="177">
        <v>1140</v>
      </c>
      <c r="M115" s="87"/>
      <c r="N115" s="81">
        <f t="shared" si="81"/>
        <v>84215.774999999994</v>
      </c>
      <c r="O115" s="12"/>
      <c r="P115" s="139">
        <v>83075.774999999994</v>
      </c>
      <c r="Q115" s="177">
        <v>1140</v>
      </c>
      <c r="R115" s="82"/>
      <c r="S115" s="174">
        <f t="shared" si="88"/>
        <v>0.90270197120898665</v>
      </c>
      <c r="T115" s="175" t="str">
        <f t="shared" si="89"/>
        <v xml:space="preserve"> </v>
      </c>
      <c r="U115" s="175">
        <f t="shared" si="90"/>
        <v>0.9014983234403654</v>
      </c>
      <c r="V115" s="175">
        <f t="shared" si="91"/>
        <v>1</v>
      </c>
      <c r="W115" s="176" t="str">
        <f t="shared" si="92"/>
        <v xml:space="preserve"> </v>
      </c>
    </row>
    <row r="116" spans="1:23" ht="40.5" customHeight="1">
      <c r="A116" s="112"/>
      <c r="B116" s="11"/>
      <c r="C116" s="50" t="s">
        <v>431</v>
      </c>
      <c r="D116" s="81">
        <f t="shared" si="55"/>
        <v>0</v>
      </c>
      <c r="E116" s="12"/>
      <c r="F116" s="12"/>
      <c r="G116" s="12"/>
      <c r="H116" s="82"/>
      <c r="I116" s="67">
        <f t="shared" si="80"/>
        <v>250840</v>
      </c>
      <c r="J116" s="12"/>
      <c r="K116" s="12">
        <v>248500</v>
      </c>
      <c r="L116" s="177">
        <v>2340</v>
      </c>
      <c r="M116" s="87"/>
      <c r="N116" s="81">
        <f t="shared" si="81"/>
        <v>235713.08</v>
      </c>
      <c r="O116" s="12"/>
      <c r="P116" s="139">
        <v>233373.08</v>
      </c>
      <c r="Q116" s="177">
        <v>2340</v>
      </c>
      <c r="R116" s="82"/>
      <c r="S116" s="174">
        <f t="shared" si="88"/>
        <v>0.93969494498485084</v>
      </c>
      <c r="T116" s="175" t="str">
        <f t="shared" si="89"/>
        <v xml:space="preserve"> </v>
      </c>
      <c r="U116" s="175">
        <f t="shared" si="90"/>
        <v>0.93912708249496979</v>
      </c>
      <c r="V116" s="175">
        <f t="shared" si="91"/>
        <v>1</v>
      </c>
      <c r="W116" s="176" t="str">
        <f t="shared" si="92"/>
        <v xml:space="preserve"> </v>
      </c>
    </row>
    <row r="117" spans="1:23" ht="41.25" customHeight="1">
      <c r="A117" s="112"/>
      <c r="B117" s="11"/>
      <c r="C117" s="50" t="s">
        <v>432</v>
      </c>
      <c r="D117" s="81">
        <f t="shared" si="55"/>
        <v>0</v>
      </c>
      <c r="E117" s="12"/>
      <c r="F117" s="12"/>
      <c r="G117" s="12"/>
      <c r="H117" s="82"/>
      <c r="I117" s="67">
        <f t="shared" si="80"/>
        <v>652642.5</v>
      </c>
      <c r="J117" s="12"/>
      <c r="K117" s="12">
        <v>646162.5</v>
      </c>
      <c r="L117" s="177">
        <v>6480</v>
      </c>
      <c r="M117" s="87"/>
      <c r="N117" s="81">
        <f t="shared" si="81"/>
        <v>607466.36</v>
      </c>
      <c r="O117" s="12"/>
      <c r="P117" s="139">
        <v>600986.36</v>
      </c>
      <c r="Q117" s="177">
        <v>6480</v>
      </c>
      <c r="R117" s="82"/>
      <c r="S117" s="174">
        <f t="shared" si="88"/>
        <v>0.93077965348563718</v>
      </c>
      <c r="T117" s="175" t="str">
        <f t="shared" si="89"/>
        <v xml:space="preserve"> </v>
      </c>
      <c r="U117" s="175">
        <f t="shared" si="90"/>
        <v>0.93008548159325244</v>
      </c>
      <c r="V117" s="175">
        <f t="shared" si="91"/>
        <v>1</v>
      </c>
      <c r="W117" s="176" t="str">
        <f t="shared" si="92"/>
        <v xml:space="preserve"> </v>
      </c>
    </row>
    <row r="118" spans="1:23" ht="39.75" customHeight="1">
      <c r="A118" s="112"/>
      <c r="B118" s="11"/>
      <c r="C118" s="50" t="s">
        <v>433</v>
      </c>
      <c r="D118" s="81">
        <f t="shared" si="55"/>
        <v>0</v>
      </c>
      <c r="E118" s="12"/>
      <c r="F118" s="12"/>
      <c r="G118" s="12"/>
      <c r="H118" s="82"/>
      <c r="I118" s="67">
        <f t="shared" si="80"/>
        <v>403676</v>
      </c>
      <c r="J118" s="12"/>
      <c r="K118" s="12">
        <v>402236</v>
      </c>
      <c r="L118" s="177">
        <v>1440</v>
      </c>
      <c r="M118" s="87"/>
      <c r="N118" s="81">
        <f t="shared" si="81"/>
        <v>321397.32</v>
      </c>
      <c r="O118" s="12"/>
      <c r="P118" s="139">
        <v>319957.32</v>
      </c>
      <c r="Q118" s="177">
        <v>1440</v>
      </c>
      <c r="R118" s="82"/>
      <c r="S118" s="174">
        <f t="shared" si="88"/>
        <v>0.79617643852991016</v>
      </c>
      <c r="T118" s="175" t="str">
        <f t="shared" si="89"/>
        <v xml:space="preserve"> </v>
      </c>
      <c r="U118" s="175">
        <f t="shared" si="90"/>
        <v>0.79544675265267162</v>
      </c>
      <c r="V118" s="175">
        <f t="shared" si="91"/>
        <v>1</v>
      </c>
      <c r="W118" s="176" t="str">
        <f t="shared" si="92"/>
        <v xml:space="preserve"> </v>
      </c>
    </row>
    <row r="119" spans="1:23" ht="45" customHeight="1">
      <c r="A119" s="112"/>
      <c r="B119" s="11"/>
      <c r="C119" s="50" t="s">
        <v>434</v>
      </c>
      <c r="D119" s="81">
        <f t="shared" si="55"/>
        <v>0</v>
      </c>
      <c r="E119" s="12"/>
      <c r="F119" s="12"/>
      <c r="G119" s="12"/>
      <c r="H119" s="82"/>
      <c r="I119" s="67">
        <f t="shared" si="80"/>
        <v>1827520</v>
      </c>
      <c r="J119" s="12"/>
      <c r="K119" s="12">
        <v>1812400</v>
      </c>
      <c r="L119" s="177">
        <v>15120</v>
      </c>
      <c r="M119" s="87"/>
      <c r="N119" s="81">
        <f t="shared" si="81"/>
        <v>1571813.27</v>
      </c>
      <c r="O119" s="12"/>
      <c r="P119" s="139">
        <v>1556813.27</v>
      </c>
      <c r="Q119" s="177">
        <v>15000</v>
      </c>
      <c r="R119" s="82"/>
      <c r="S119" s="174">
        <f t="shared" si="88"/>
        <v>0.86007992798984412</v>
      </c>
      <c r="T119" s="175" t="str">
        <f t="shared" si="89"/>
        <v xml:space="preserve"> </v>
      </c>
      <c r="U119" s="175">
        <f t="shared" si="90"/>
        <v>0.85897885124696538</v>
      </c>
      <c r="V119" s="175">
        <f t="shared" si="91"/>
        <v>0.99206349206349209</v>
      </c>
      <c r="W119" s="176" t="str">
        <f t="shared" si="92"/>
        <v xml:space="preserve"> </v>
      </c>
    </row>
    <row r="120" spans="1:23" ht="103.5" customHeight="1">
      <c r="A120" s="112"/>
      <c r="B120" s="11"/>
      <c r="C120" s="50" t="s">
        <v>435</v>
      </c>
      <c r="D120" s="81">
        <f t="shared" si="55"/>
        <v>0</v>
      </c>
      <c r="E120" s="12"/>
      <c r="F120" s="12"/>
      <c r="G120" s="12"/>
      <c r="H120" s="82"/>
      <c r="I120" s="67">
        <f t="shared" si="80"/>
        <v>250756.4</v>
      </c>
      <c r="J120" s="12"/>
      <c r="K120" s="12">
        <v>250756.4</v>
      </c>
      <c r="L120" s="12"/>
      <c r="M120" s="87"/>
      <c r="N120" s="81">
        <f t="shared" si="81"/>
        <v>157669.26999999999</v>
      </c>
      <c r="O120" s="12"/>
      <c r="P120" s="139">
        <v>157669.26999999999</v>
      </c>
      <c r="Q120" s="12"/>
      <c r="R120" s="82"/>
      <c r="S120" s="174">
        <f t="shared" si="88"/>
        <v>0.62877465939054789</v>
      </c>
      <c r="T120" s="175" t="str">
        <f t="shared" si="89"/>
        <v xml:space="preserve"> </v>
      </c>
      <c r="U120" s="175">
        <f t="shared" si="90"/>
        <v>0.62877465939054789</v>
      </c>
      <c r="V120" s="175" t="str">
        <f t="shared" si="91"/>
        <v xml:space="preserve"> </v>
      </c>
      <c r="W120" s="176" t="str">
        <f t="shared" si="92"/>
        <v xml:space="preserve"> </v>
      </c>
    </row>
    <row r="121" spans="1:23" ht="44.25" customHeight="1">
      <c r="A121" s="112"/>
      <c r="B121" s="11"/>
      <c r="C121" s="50" t="s">
        <v>436</v>
      </c>
      <c r="D121" s="81">
        <f t="shared" si="55"/>
        <v>0</v>
      </c>
      <c r="E121" s="12"/>
      <c r="F121" s="12"/>
      <c r="G121" s="12"/>
      <c r="H121" s="82"/>
      <c r="I121" s="67">
        <f t="shared" si="80"/>
        <v>4613.7</v>
      </c>
      <c r="J121" s="12"/>
      <c r="K121" s="12">
        <v>4613.7</v>
      </c>
      <c r="L121" s="12"/>
      <c r="M121" s="87"/>
      <c r="N121" s="81">
        <f t="shared" si="81"/>
        <v>240</v>
      </c>
      <c r="O121" s="12"/>
      <c r="P121" s="139">
        <v>240</v>
      </c>
      <c r="Q121" s="12"/>
      <c r="R121" s="82"/>
      <c r="S121" s="174">
        <f t="shared" si="88"/>
        <v>5.2018986930229535E-2</v>
      </c>
      <c r="T121" s="175" t="str">
        <f t="shared" si="89"/>
        <v xml:space="preserve"> </v>
      </c>
      <c r="U121" s="175">
        <f t="shared" si="90"/>
        <v>5.2018986930229535E-2</v>
      </c>
      <c r="V121" s="175" t="str">
        <f t="shared" si="91"/>
        <v xml:space="preserve"> </v>
      </c>
      <c r="W121" s="176" t="str">
        <f t="shared" si="92"/>
        <v xml:space="preserve"> </v>
      </c>
    </row>
    <row r="122" spans="1:23" ht="72.75" customHeight="1">
      <c r="A122" s="112"/>
      <c r="B122" s="11"/>
      <c r="C122" s="50" t="s">
        <v>489</v>
      </c>
      <c r="D122" s="81">
        <f t="shared" si="55"/>
        <v>0</v>
      </c>
      <c r="E122" s="12"/>
      <c r="F122" s="12"/>
      <c r="G122" s="12"/>
      <c r="H122" s="82"/>
      <c r="I122" s="67">
        <f t="shared" si="80"/>
        <v>480</v>
      </c>
      <c r="J122" s="12"/>
      <c r="K122" s="12"/>
      <c r="L122" s="12">
        <v>480</v>
      </c>
      <c r="M122" s="87"/>
      <c r="N122" s="81">
        <f t="shared" si="81"/>
        <v>0</v>
      </c>
      <c r="O122" s="12"/>
      <c r="P122" s="139"/>
      <c r="Q122" s="12"/>
      <c r="R122" s="82"/>
      <c r="S122" s="174">
        <f t="shared" si="88"/>
        <v>0</v>
      </c>
      <c r="T122" s="175" t="str">
        <f t="shared" si="89"/>
        <v xml:space="preserve"> </v>
      </c>
      <c r="U122" s="175" t="str">
        <f t="shared" si="90"/>
        <v xml:space="preserve"> </v>
      </c>
      <c r="V122" s="175">
        <f t="shared" si="91"/>
        <v>0</v>
      </c>
      <c r="W122" s="176" t="str">
        <f t="shared" si="92"/>
        <v xml:space="preserve"> </v>
      </c>
    </row>
    <row r="123" spans="1:23" s="10" customFormat="1" ht="24.75" customHeight="1">
      <c r="A123" s="111"/>
      <c r="B123" s="14"/>
      <c r="C123" s="49" t="s">
        <v>437</v>
      </c>
      <c r="D123" s="79">
        <f t="shared" si="55"/>
        <v>0</v>
      </c>
      <c r="E123" s="15">
        <f>SUM(E124)</f>
        <v>0</v>
      </c>
      <c r="F123" s="15">
        <f t="shared" ref="F123:H123" si="99">SUM(F124)</f>
        <v>0</v>
      </c>
      <c r="G123" s="15">
        <f t="shared" si="99"/>
        <v>0</v>
      </c>
      <c r="H123" s="80">
        <f t="shared" si="99"/>
        <v>0</v>
      </c>
      <c r="I123" s="66">
        <f t="shared" si="80"/>
        <v>55535.1</v>
      </c>
      <c r="J123" s="15">
        <f>SUM(J124)</f>
        <v>0</v>
      </c>
      <c r="K123" s="15">
        <f t="shared" ref="K123:M123" si="100">SUM(K124)</f>
        <v>55535.1</v>
      </c>
      <c r="L123" s="15">
        <f t="shared" si="100"/>
        <v>0</v>
      </c>
      <c r="M123" s="89">
        <f t="shared" si="100"/>
        <v>0</v>
      </c>
      <c r="N123" s="79">
        <f t="shared" si="81"/>
        <v>55535.1</v>
      </c>
      <c r="O123" s="15">
        <f>SUM(O124)</f>
        <v>0</v>
      </c>
      <c r="P123" s="136">
        <f t="shared" ref="P123:R123" si="101">SUM(P124)</f>
        <v>55535.1</v>
      </c>
      <c r="Q123" s="15">
        <f t="shared" si="101"/>
        <v>0</v>
      </c>
      <c r="R123" s="80">
        <f t="shared" si="101"/>
        <v>0</v>
      </c>
      <c r="S123" s="171">
        <f t="shared" si="88"/>
        <v>1</v>
      </c>
      <c r="T123" s="172" t="str">
        <f t="shared" si="89"/>
        <v xml:space="preserve"> </v>
      </c>
      <c r="U123" s="172">
        <f t="shared" si="90"/>
        <v>1</v>
      </c>
      <c r="V123" s="172" t="str">
        <f t="shared" si="91"/>
        <v xml:space="preserve"> </v>
      </c>
      <c r="W123" s="173" t="str">
        <f t="shared" si="92"/>
        <v xml:space="preserve"> </v>
      </c>
    </row>
    <row r="124" spans="1:23" ht="53.25" customHeight="1">
      <c r="A124" s="112"/>
      <c r="B124" s="11"/>
      <c r="C124" s="50" t="s">
        <v>438</v>
      </c>
      <c r="D124" s="81">
        <f t="shared" si="55"/>
        <v>0</v>
      </c>
      <c r="E124" s="12"/>
      <c r="F124" s="12"/>
      <c r="G124" s="12"/>
      <c r="H124" s="82"/>
      <c r="I124" s="67">
        <f t="shared" si="80"/>
        <v>55535.1</v>
      </c>
      <c r="J124" s="12"/>
      <c r="K124" s="12">
        <v>55535.1</v>
      </c>
      <c r="L124" s="12"/>
      <c r="M124" s="87"/>
      <c r="N124" s="81">
        <f t="shared" si="81"/>
        <v>55535.1</v>
      </c>
      <c r="O124" s="12"/>
      <c r="P124" s="139">
        <v>55535.1</v>
      </c>
      <c r="Q124" s="12"/>
      <c r="R124" s="82"/>
      <c r="S124" s="174">
        <f t="shared" si="88"/>
        <v>1</v>
      </c>
      <c r="T124" s="175" t="str">
        <f t="shared" si="89"/>
        <v xml:space="preserve"> </v>
      </c>
      <c r="U124" s="175">
        <f t="shared" si="90"/>
        <v>1</v>
      </c>
      <c r="V124" s="175" t="str">
        <f t="shared" si="91"/>
        <v xml:space="preserve"> </v>
      </c>
      <c r="W124" s="176" t="str">
        <f t="shared" si="92"/>
        <v xml:space="preserve"> </v>
      </c>
    </row>
    <row r="125" spans="1:23" s="10" customFormat="1" ht="57.75" customHeight="1">
      <c r="A125" s="110"/>
      <c r="B125" s="8"/>
      <c r="C125" s="47" t="s">
        <v>135</v>
      </c>
      <c r="D125" s="77">
        <f>SUM(D127:D156)</f>
        <v>42875.199999999997</v>
      </c>
      <c r="E125" s="9">
        <f t="shared" ref="E125:R125" si="102">SUM(E127:E156)</f>
        <v>0</v>
      </c>
      <c r="F125" s="9">
        <f t="shared" si="102"/>
        <v>42875.199999999997</v>
      </c>
      <c r="G125" s="9">
        <f t="shared" si="102"/>
        <v>0</v>
      </c>
      <c r="H125" s="78">
        <f t="shared" si="102"/>
        <v>0</v>
      </c>
      <c r="I125" s="65">
        <f t="shared" si="102"/>
        <v>1675472.9</v>
      </c>
      <c r="J125" s="9">
        <f t="shared" si="102"/>
        <v>0</v>
      </c>
      <c r="K125" s="9">
        <f t="shared" si="102"/>
        <v>1536027.5</v>
      </c>
      <c r="L125" s="9">
        <f t="shared" si="102"/>
        <v>139445.4</v>
      </c>
      <c r="M125" s="25">
        <f t="shared" si="102"/>
        <v>0</v>
      </c>
      <c r="N125" s="77">
        <f t="shared" si="102"/>
        <v>1526291.5499999998</v>
      </c>
      <c r="O125" s="9">
        <f t="shared" si="102"/>
        <v>0</v>
      </c>
      <c r="P125" s="129">
        <f t="shared" si="102"/>
        <v>1452011.5499999998</v>
      </c>
      <c r="Q125" s="9">
        <f t="shared" si="102"/>
        <v>74280</v>
      </c>
      <c r="R125" s="78">
        <f t="shared" si="102"/>
        <v>0</v>
      </c>
      <c r="S125" s="168">
        <f t="shared" si="88"/>
        <v>0.91096164551512582</v>
      </c>
      <c r="T125" s="169" t="str">
        <f t="shared" si="89"/>
        <v xml:space="preserve"> </v>
      </c>
      <c r="U125" s="169">
        <f t="shared" si="90"/>
        <v>0.94530309515942901</v>
      </c>
      <c r="V125" s="169">
        <f t="shared" si="91"/>
        <v>0.53268160871566939</v>
      </c>
      <c r="W125" s="170" t="str">
        <f t="shared" si="92"/>
        <v xml:space="preserve"> </v>
      </c>
    </row>
    <row r="126" spans="1:23">
      <c r="A126" s="109"/>
      <c r="B126" s="6"/>
      <c r="C126" s="46" t="s">
        <v>15</v>
      </c>
      <c r="D126" s="75"/>
      <c r="E126" s="7"/>
      <c r="F126" s="7"/>
      <c r="G126" s="7"/>
      <c r="H126" s="76"/>
      <c r="I126" s="64"/>
      <c r="J126" s="7"/>
      <c r="K126" s="7"/>
      <c r="L126" s="7"/>
      <c r="M126" s="24"/>
      <c r="N126" s="75"/>
      <c r="O126" s="7"/>
      <c r="P126" s="128"/>
      <c r="Q126" s="7"/>
      <c r="R126" s="76"/>
      <c r="S126" s="91" t="str">
        <f t="shared" si="88"/>
        <v xml:space="preserve"> </v>
      </c>
      <c r="T126" s="26" t="str">
        <f t="shared" si="89"/>
        <v xml:space="preserve"> </v>
      </c>
      <c r="U126" s="26" t="str">
        <f t="shared" si="90"/>
        <v xml:space="preserve"> </v>
      </c>
      <c r="V126" s="26" t="str">
        <f t="shared" si="91"/>
        <v xml:space="preserve"> </v>
      </c>
      <c r="W126" s="106" t="str">
        <f t="shared" si="92"/>
        <v xml:space="preserve"> </v>
      </c>
    </row>
    <row r="127" spans="1:23" s="10" customFormat="1" ht="75.75" customHeight="1">
      <c r="A127" s="111"/>
      <c r="B127" s="14"/>
      <c r="C127" s="49" t="s">
        <v>136</v>
      </c>
      <c r="D127" s="79">
        <f>SUM(E127:H127)</f>
        <v>42875.199999999997</v>
      </c>
      <c r="E127" s="15"/>
      <c r="F127" s="15">
        <v>42875.199999999997</v>
      </c>
      <c r="G127" s="15"/>
      <c r="H127" s="80"/>
      <c r="I127" s="66">
        <f>SUM(J127:M127)</f>
        <v>34238.6</v>
      </c>
      <c r="J127" s="15"/>
      <c r="K127" s="15">
        <v>34238.6</v>
      </c>
      <c r="L127" s="15"/>
      <c r="M127" s="89"/>
      <c r="N127" s="79">
        <f>SUM(O127:R127)</f>
        <v>34106.86</v>
      </c>
      <c r="O127" s="15"/>
      <c r="P127" s="136">
        <v>34106.86</v>
      </c>
      <c r="Q127" s="15"/>
      <c r="R127" s="80"/>
      <c r="S127" s="168">
        <f t="shared" si="88"/>
        <v>0.99615229594668009</v>
      </c>
      <c r="T127" s="169" t="str">
        <f t="shared" si="89"/>
        <v xml:space="preserve"> </v>
      </c>
      <c r="U127" s="169">
        <f t="shared" si="90"/>
        <v>0.99615229594668009</v>
      </c>
      <c r="V127" s="169" t="str">
        <f t="shared" si="91"/>
        <v xml:space="preserve"> </v>
      </c>
      <c r="W127" s="170" t="str">
        <f t="shared" si="92"/>
        <v xml:space="preserve"> </v>
      </c>
    </row>
    <row r="128" spans="1:23" ht="107.25" customHeight="1">
      <c r="A128" s="111"/>
      <c r="B128" s="14"/>
      <c r="C128" s="50" t="s">
        <v>439</v>
      </c>
      <c r="D128" s="81">
        <f>SUM(E128:H128)</f>
        <v>0</v>
      </c>
      <c r="E128" s="12"/>
      <c r="F128" s="12"/>
      <c r="G128" s="12"/>
      <c r="H128" s="82"/>
      <c r="I128" s="67">
        <f t="shared" ref="I128:I184" si="103">SUM(J128:M128)</f>
        <v>299547.18</v>
      </c>
      <c r="J128" s="12"/>
      <c r="K128" s="12">
        <f>285247.18-252.9</f>
        <v>284994.27999999997</v>
      </c>
      <c r="L128" s="137">
        <f>14300+252.9</f>
        <v>14552.9</v>
      </c>
      <c r="M128" s="87"/>
      <c r="N128" s="81">
        <f t="shared" ref="N128:N184" si="104">SUM(O128:R128)</f>
        <v>288711.19</v>
      </c>
      <c r="O128" s="12"/>
      <c r="P128" s="139">
        <v>279471.19</v>
      </c>
      <c r="Q128" s="12">
        <v>9240</v>
      </c>
      <c r="R128" s="82"/>
      <c r="S128" s="91">
        <f t="shared" si="88"/>
        <v>0.96382543143954824</v>
      </c>
      <c r="T128" s="26" t="str">
        <f t="shared" si="89"/>
        <v xml:space="preserve"> </v>
      </c>
      <c r="U128" s="26">
        <f t="shared" si="90"/>
        <v>0.98062034788908758</v>
      </c>
      <c r="V128" s="26">
        <f t="shared" si="91"/>
        <v>0.63492499776676814</v>
      </c>
      <c r="W128" s="106" t="str">
        <f t="shared" si="92"/>
        <v xml:space="preserve"> </v>
      </c>
    </row>
    <row r="129" spans="1:23" ht="60" customHeight="1">
      <c r="A129" s="111"/>
      <c r="B129" s="14"/>
      <c r="C129" s="50" t="s">
        <v>440</v>
      </c>
      <c r="D129" s="81">
        <f t="shared" ref="D129:D184" si="105">SUM(E129:H129)</f>
        <v>0</v>
      </c>
      <c r="E129" s="12"/>
      <c r="F129" s="12"/>
      <c r="G129" s="12"/>
      <c r="H129" s="82"/>
      <c r="I129" s="67">
        <f t="shared" si="103"/>
        <v>43048</v>
      </c>
      <c r="J129" s="12"/>
      <c r="K129" s="12">
        <v>41368</v>
      </c>
      <c r="L129" s="137">
        <v>1680</v>
      </c>
      <c r="M129" s="87"/>
      <c r="N129" s="81">
        <f t="shared" si="104"/>
        <v>34102.67</v>
      </c>
      <c r="O129" s="12"/>
      <c r="P129" s="139">
        <v>32452.67</v>
      </c>
      <c r="Q129" s="12">
        <v>1650</v>
      </c>
      <c r="R129" s="82"/>
      <c r="S129" s="91">
        <f t="shared" si="88"/>
        <v>0.79220103140680165</v>
      </c>
      <c r="T129" s="26" t="str">
        <f t="shared" si="89"/>
        <v xml:space="preserve"> </v>
      </c>
      <c r="U129" s="26">
        <f t="shared" si="90"/>
        <v>0.78448728485786112</v>
      </c>
      <c r="V129" s="26">
        <f t="shared" si="91"/>
        <v>0.9821428571428571</v>
      </c>
      <c r="W129" s="106" t="str">
        <f t="shared" si="92"/>
        <v xml:space="preserve"> </v>
      </c>
    </row>
    <row r="130" spans="1:23" ht="90" customHeight="1">
      <c r="A130" s="111"/>
      <c r="B130" s="14"/>
      <c r="C130" s="50" t="s">
        <v>441</v>
      </c>
      <c r="D130" s="81">
        <f t="shared" si="105"/>
        <v>0</v>
      </c>
      <c r="E130" s="12"/>
      <c r="F130" s="12"/>
      <c r="G130" s="12"/>
      <c r="H130" s="82"/>
      <c r="I130" s="67">
        <f t="shared" si="103"/>
        <v>679396.7</v>
      </c>
      <c r="J130" s="12"/>
      <c r="K130" s="12">
        <v>674380.7</v>
      </c>
      <c r="L130" s="137">
        <v>5016</v>
      </c>
      <c r="M130" s="87"/>
      <c r="N130" s="81">
        <f t="shared" si="104"/>
        <v>641209.97</v>
      </c>
      <c r="O130" s="12"/>
      <c r="P130" s="139">
        <v>636529.97</v>
      </c>
      <c r="Q130" s="12">
        <v>4680</v>
      </c>
      <c r="R130" s="82"/>
      <c r="S130" s="91">
        <f t="shared" si="88"/>
        <v>0.94379317709373622</v>
      </c>
      <c r="T130" s="26" t="str">
        <f t="shared" si="89"/>
        <v xml:space="preserve"> </v>
      </c>
      <c r="U130" s="26">
        <f t="shared" si="90"/>
        <v>0.94387334928179289</v>
      </c>
      <c r="V130" s="26">
        <f t="shared" si="91"/>
        <v>0.93301435406698563</v>
      </c>
      <c r="W130" s="106" t="str">
        <f t="shared" si="92"/>
        <v xml:space="preserve"> </v>
      </c>
    </row>
    <row r="131" spans="1:23" ht="110.25" customHeight="1">
      <c r="A131" s="111"/>
      <c r="B131" s="14"/>
      <c r="C131" s="50" t="s">
        <v>442</v>
      </c>
      <c r="D131" s="81">
        <f t="shared" si="105"/>
        <v>0</v>
      </c>
      <c r="E131" s="12"/>
      <c r="F131" s="12"/>
      <c r="G131" s="12"/>
      <c r="H131" s="82"/>
      <c r="I131" s="67">
        <f t="shared" si="103"/>
        <v>26763.52</v>
      </c>
      <c r="J131" s="12"/>
      <c r="K131" s="138">
        <v>23463.52</v>
      </c>
      <c r="L131" s="137">
        <v>3300</v>
      </c>
      <c r="M131" s="87"/>
      <c r="N131" s="81">
        <f t="shared" si="104"/>
        <v>23959.01</v>
      </c>
      <c r="O131" s="12"/>
      <c r="P131" s="139">
        <v>20839.009999999998</v>
      </c>
      <c r="Q131" s="12">
        <v>3120</v>
      </c>
      <c r="R131" s="82"/>
      <c r="S131" s="91">
        <f t="shared" si="88"/>
        <v>0.89521146695203013</v>
      </c>
      <c r="T131" s="26" t="str">
        <f t="shared" si="89"/>
        <v xml:space="preserve"> </v>
      </c>
      <c r="U131" s="26">
        <f t="shared" si="90"/>
        <v>0.88814508650023516</v>
      </c>
      <c r="V131" s="26">
        <f t="shared" si="91"/>
        <v>0.94545454545454544</v>
      </c>
      <c r="W131" s="106" t="str">
        <f t="shared" si="92"/>
        <v xml:space="preserve"> </v>
      </c>
    </row>
    <row r="132" spans="1:23" ht="80.25" customHeight="1">
      <c r="A132" s="111"/>
      <c r="B132" s="14"/>
      <c r="C132" s="50" t="s">
        <v>443</v>
      </c>
      <c r="D132" s="81">
        <f t="shared" si="105"/>
        <v>0</v>
      </c>
      <c r="E132" s="12"/>
      <c r="F132" s="12"/>
      <c r="G132" s="12"/>
      <c r="H132" s="82"/>
      <c r="I132" s="67">
        <f t="shared" si="103"/>
        <v>418.3</v>
      </c>
      <c r="J132" s="12"/>
      <c r="K132" s="12">
        <v>418.3</v>
      </c>
      <c r="L132" s="178"/>
      <c r="M132" s="87"/>
      <c r="N132" s="81">
        <f t="shared" si="104"/>
        <v>0</v>
      </c>
      <c r="O132" s="12"/>
      <c r="P132" s="139"/>
      <c r="Q132" s="12"/>
      <c r="R132" s="82"/>
      <c r="S132" s="91">
        <f t="shared" si="88"/>
        <v>0</v>
      </c>
      <c r="T132" s="26" t="str">
        <f t="shared" si="89"/>
        <v xml:space="preserve"> </v>
      </c>
      <c r="U132" s="26">
        <f t="shared" si="90"/>
        <v>0</v>
      </c>
      <c r="V132" s="26" t="str">
        <f t="shared" si="91"/>
        <v xml:space="preserve"> </v>
      </c>
      <c r="W132" s="106" t="str">
        <f t="shared" si="92"/>
        <v xml:space="preserve"> </v>
      </c>
    </row>
    <row r="133" spans="1:23" ht="66.75" customHeight="1">
      <c r="A133" s="111"/>
      <c r="B133" s="14"/>
      <c r="C133" s="50" t="s">
        <v>444</v>
      </c>
      <c r="D133" s="81">
        <f t="shared" si="105"/>
        <v>0</v>
      </c>
      <c r="E133" s="12"/>
      <c r="F133" s="12"/>
      <c r="G133" s="12"/>
      <c r="H133" s="82"/>
      <c r="I133" s="67">
        <f t="shared" si="103"/>
        <v>455364.1</v>
      </c>
      <c r="J133" s="12"/>
      <c r="K133" s="12">
        <v>451164.1</v>
      </c>
      <c r="L133" s="137">
        <v>4200</v>
      </c>
      <c r="M133" s="87"/>
      <c r="N133" s="81">
        <f t="shared" si="104"/>
        <v>427816.85</v>
      </c>
      <c r="O133" s="12"/>
      <c r="P133" s="139">
        <v>423616.85</v>
      </c>
      <c r="Q133" s="137">
        <v>4200</v>
      </c>
      <c r="R133" s="82"/>
      <c r="S133" s="91">
        <f t="shared" si="88"/>
        <v>0.93950500270003723</v>
      </c>
      <c r="T133" s="26" t="str">
        <f t="shared" si="89"/>
        <v xml:space="preserve"> </v>
      </c>
      <c r="U133" s="26">
        <f t="shared" si="90"/>
        <v>0.93894183956569244</v>
      </c>
      <c r="V133" s="26">
        <f t="shared" si="91"/>
        <v>1</v>
      </c>
      <c r="W133" s="106" t="str">
        <f t="shared" si="92"/>
        <v xml:space="preserve"> </v>
      </c>
    </row>
    <row r="134" spans="1:23" ht="67.5" customHeight="1">
      <c r="A134" s="111"/>
      <c r="B134" s="14"/>
      <c r="C134" s="50" t="s">
        <v>490</v>
      </c>
      <c r="D134" s="81">
        <f t="shared" si="105"/>
        <v>0</v>
      </c>
      <c r="E134" s="12"/>
      <c r="F134" s="12"/>
      <c r="G134" s="12"/>
      <c r="H134" s="82"/>
      <c r="I134" s="67">
        <f t="shared" si="103"/>
        <v>162.5</v>
      </c>
      <c r="J134" s="12"/>
      <c r="K134" s="12"/>
      <c r="L134" s="137">
        <v>162.5</v>
      </c>
      <c r="M134" s="87"/>
      <c r="N134" s="81">
        <f t="shared" si="104"/>
        <v>0</v>
      </c>
      <c r="O134" s="12"/>
      <c r="P134" s="139"/>
      <c r="Q134" s="137">
        <v>0</v>
      </c>
      <c r="R134" s="82"/>
      <c r="S134" s="91">
        <f t="shared" si="88"/>
        <v>0</v>
      </c>
      <c r="T134" s="26" t="str">
        <f t="shared" si="89"/>
        <v xml:space="preserve"> </v>
      </c>
      <c r="U134" s="26" t="str">
        <f t="shared" si="90"/>
        <v xml:space="preserve"> </v>
      </c>
      <c r="V134" s="26">
        <f t="shared" si="91"/>
        <v>0</v>
      </c>
      <c r="W134" s="106" t="str">
        <f t="shared" si="92"/>
        <v xml:space="preserve"> </v>
      </c>
    </row>
    <row r="135" spans="1:23" ht="94.5">
      <c r="A135" s="111"/>
      <c r="B135" s="14"/>
      <c r="C135" s="50" t="s">
        <v>491</v>
      </c>
      <c r="D135" s="81">
        <f t="shared" si="105"/>
        <v>0</v>
      </c>
      <c r="E135" s="12"/>
      <c r="F135" s="12"/>
      <c r="G135" s="12"/>
      <c r="H135" s="82"/>
      <c r="I135" s="67">
        <f t="shared" si="103"/>
        <v>770</v>
      </c>
      <c r="J135" s="12"/>
      <c r="K135" s="12"/>
      <c r="L135" s="137">
        <v>770</v>
      </c>
      <c r="M135" s="87"/>
      <c r="N135" s="81">
        <f t="shared" si="104"/>
        <v>700</v>
      </c>
      <c r="O135" s="12"/>
      <c r="P135" s="139"/>
      <c r="Q135" s="137">
        <v>700</v>
      </c>
      <c r="R135" s="82"/>
      <c r="S135" s="91">
        <f t="shared" si="88"/>
        <v>0.90909090909090906</v>
      </c>
      <c r="T135" s="26" t="str">
        <f t="shared" si="89"/>
        <v xml:space="preserve"> </v>
      </c>
      <c r="U135" s="26" t="str">
        <f t="shared" si="90"/>
        <v xml:space="preserve"> </v>
      </c>
      <c r="V135" s="26">
        <f t="shared" si="91"/>
        <v>0.90909090909090906</v>
      </c>
      <c r="W135" s="106" t="str">
        <f t="shared" si="92"/>
        <v xml:space="preserve"> </v>
      </c>
    </row>
    <row r="136" spans="1:23" ht="43.5" customHeight="1">
      <c r="A136" s="111"/>
      <c r="B136" s="14"/>
      <c r="C136" s="50" t="s">
        <v>492</v>
      </c>
      <c r="D136" s="81">
        <f t="shared" si="105"/>
        <v>0</v>
      </c>
      <c r="E136" s="12"/>
      <c r="F136" s="12"/>
      <c r="G136" s="12"/>
      <c r="H136" s="82"/>
      <c r="I136" s="67">
        <f t="shared" si="103"/>
        <v>4000</v>
      </c>
      <c r="J136" s="12"/>
      <c r="K136" s="12"/>
      <c r="L136" s="137">
        <v>4000</v>
      </c>
      <c r="M136" s="87"/>
      <c r="N136" s="81">
        <f t="shared" si="104"/>
        <v>3800</v>
      </c>
      <c r="O136" s="12"/>
      <c r="P136" s="139"/>
      <c r="Q136" s="137">
        <v>3800</v>
      </c>
      <c r="R136" s="82"/>
      <c r="S136" s="91">
        <f t="shared" si="88"/>
        <v>0.95</v>
      </c>
      <c r="T136" s="26" t="str">
        <f t="shared" si="89"/>
        <v xml:space="preserve"> </v>
      </c>
      <c r="U136" s="26" t="str">
        <f t="shared" si="90"/>
        <v xml:space="preserve"> </v>
      </c>
      <c r="V136" s="26">
        <f t="shared" si="91"/>
        <v>0.95</v>
      </c>
      <c r="W136" s="106" t="str">
        <f t="shared" si="92"/>
        <v xml:space="preserve"> </v>
      </c>
    </row>
    <row r="137" spans="1:23" ht="45" customHeight="1">
      <c r="A137" s="111"/>
      <c r="B137" s="14"/>
      <c r="C137" s="50" t="s">
        <v>493</v>
      </c>
      <c r="D137" s="81">
        <f t="shared" si="105"/>
        <v>0</v>
      </c>
      <c r="E137" s="12"/>
      <c r="F137" s="12"/>
      <c r="G137" s="12"/>
      <c r="H137" s="82"/>
      <c r="I137" s="67">
        <f t="shared" si="103"/>
        <v>10000</v>
      </c>
      <c r="J137" s="12"/>
      <c r="K137" s="12"/>
      <c r="L137" s="137">
        <v>10000</v>
      </c>
      <c r="M137" s="87"/>
      <c r="N137" s="81">
        <f t="shared" si="104"/>
        <v>9700</v>
      </c>
      <c r="O137" s="12"/>
      <c r="P137" s="139"/>
      <c r="Q137" s="137">
        <v>9700</v>
      </c>
      <c r="R137" s="82"/>
      <c r="S137" s="91">
        <f t="shared" si="88"/>
        <v>0.97</v>
      </c>
      <c r="T137" s="26" t="str">
        <f t="shared" si="89"/>
        <v xml:space="preserve"> </v>
      </c>
      <c r="U137" s="26" t="str">
        <f t="shared" si="90"/>
        <v xml:space="preserve"> </v>
      </c>
      <c r="V137" s="26">
        <f t="shared" si="91"/>
        <v>0.97</v>
      </c>
      <c r="W137" s="106" t="str">
        <f t="shared" si="92"/>
        <v xml:space="preserve"> </v>
      </c>
    </row>
    <row r="138" spans="1:23" ht="39.75" customHeight="1">
      <c r="A138" s="111"/>
      <c r="B138" s="14"/>
      <c r="C138" s="50" t="s">
        <v>494</v>
      </c>
      <c r="D138" s="81">
        <f t="shared" si="105"/>
        <v>0</v>
      </c>
      <c r="E138" s="12"/>
      <c r="F138" s="12"/>
      <c r="G138" s="12"/>
      <c r="H138" s="82"/>
      <c r="I138" s="67">
        <f t="shared" si="103"/>
        <v>5000</v>
      </c>
      <c r="J138" s="12"/>
      <c r="K138" s="12"/>
      <c r="L138" s="137">
        <v>5000</v>
      </c>
      <c r="M138" s="87"/>
      <c r="N138" s="81">
        <f t="shared" si="104"/>
        <v>2500</v>
      </c>
      <c r="O138" s="12"/>
      <c r="P138" s="139"/>
      <c r="Q138" s="137">
        <v>2500</v>
      </c>
      <c r="R138" s="82"/>
      <c r="S138" s="91">
        <f t="shared" si="88"/>
        <v>0.5</v>
      </c>
      <c r="T138" s="26" t="str">
        <f t="shared" si="89"/>
        <v xml:space="preserve"> </v>
      </c>
      <c r="U138" s="26" t="str">
        <f t="shared" si="90"/>
        <v xml:space="preserve"> </v>
      </c>
      <c r="V138" s="26">
        <f t="shared" si="91"/>
        <v>0.5</v>
      </c>
      <c r="W138" s="106" t="str">
        <f t="shared" si="92"/>
        <v xml:space="preserve"> </v>
      </c>
    </row>
    <row r="139" spans="1:23" ht="66" customHeight="1">
      <c r="A139" s="111"/>
      <c r="B139" s="14"/>
      <c r="C139" s="50" t="s">
        <v>495</v>
      </c>
      <c r="D139" s="81">
        <f t="shared" si="105"/>
        <v>0</v>
      </c>
      <c r="E139" s="12"/>
      <c r="F139" s="12"/>
      <c r="G139" s="12"/>
      <c r="H139" s="82"/>
      <c r="I139" s="67">
        <f t="shared" si="103"/>
        <v>4500</v>
      </c>
      <c r="J139" s="12"/>
      <c r="K139" s="12"/>
      <c r="L139" s="137">
        <v>4500</v>
      </c>
      <c r="M139" s="87"/>
      <c r="N139" s="81">
        <f t="shared" si="104"/>
        <v>3900</v>
      </c>
      <c r="O139" s="12"/>
      <c r="P139" s="139"/>
      <c r="Q139" s="137">
        <v>3900</v>
      </c>
      <c r="R139" s="82"/>
      <c r="S139" s="91">
        <f t="shared" si="88"/>
        <v>0.8666666666666667</v>
      </c>
      <c r="T139" s="26" t="str">
        <f t="shared" si="89"/>
        <v xml:space="preserve"> </v>
      </c>
      <c r="U139" s="26" t="str">
        <f t="shared" si="90"/>
        <v xml:space="preserve"> </v>
      </c>
      <c r="V139" s="26">
        <f t="shared" si="91"/>
        <v>0.8666666666666667</v>
      </c>
      <c r="W139" s="106" t="str">
        <f t="shared" si="92"/>
        <v xml:space="preserve"> </v>
      </c>
    </row>
    <row r="140" spans="1:23" ht="70.5" customHeight="1">
      <c r="A140" s="111"/>
      <c r="B140" s="14"/>
      <c r="C140" s="50" t="s">
        <v>496</v>
      </c>
      <c r="D140" s="81">
        <f t="shared" si="105"/>
        <v>0</v>
      </c>
      <c r="E140" s="12"/>
      <c r="F140" s="12"/>
      <c r="G140" s="12"/>
      <c r="H140" s="82"/>
      <c r="I140" s="67">
        <f t="shared" si="103"/>
        <v>240</v>
      </c>
      <c r="J140" s="12"/>
      <c r="K140" s="12"/>
      <c r="L140" s="137">
        <v>240</v>
      </c>
      <c r="M140" s="87"/>
      <c r="N140" s="81">
        <f t="shared" si="104"/>
        <v>0</v>
      </c>
      <c r="O140" s="12"/>
      <c r="P140" s="139"/>
      <c r="Q140" s="137"/>
      <c r="R140" s="82"/>
      <c r="S140" s="91">
        <f t="shared" si="88"/>
        <v>0</v>
      </c>
      <c r="T140" s="26" t="str">
        <f t="shared" si="89"/>
        <v xml:space="preserve"> </v>
      </c>
      <c r="U140" s="26" t="str">
        <f t="shared" si="90"/>
        <v xml:space="preserve"> </v>
      </c>
      <c r="V140" s="26">
        <f t="shared" si="91"/>
        <v>0</v>
      </c>
      <c r="W140" s="106" t="str">
        <f t="shared" si="92"/>
        <v xml:space="preserve"> </v>
      </c>
    </row>
    <row r="141" spans="1:23" ht="98.25" customHeight="1">
      <c r="A141" s="111"/>
      <c r="B141" s="14"/>
      <c r="C141" s="50" t="s">
        <v>497</v>
      </c>
      <c r="D141" s="81">
        <f t="shared" si="105"/>
        <v>0</v>
      </c>
      <c r="E141" s="12"/>
      <c r="F141" s="12"/>
      <c r="G141" s="12"/>
      <c r="H141" s="82"/>
      <c r="I141" s="67">
        <f t="shared" si="103"/>
        <v>600</v>
      </c>
      <c r="J141" s="12"/>
      <c r="K141" s="12"/>
      <c r="L141" s="137">
        <v>600</v>
      </c>
      <c r="M141" s="87"/>
      <c r="N141" s="81">
        <f t="shared" si="104"/>
        <v>0</v>
      </c>
      <c r="O141" s="12"/>
      <c r="P141" s="139"/>
      <c r="Q141" s="137">
        <v>0</v>
      </c>
      <c r="R141" s="82"/>
      <c r="S141" s="91">
        <f t="shared" si="88"/>
        <v>0</v>
      </c>
      <c r="T141" s="26" t="str">
        <f t="shared" si="89"/>
        <v xml:space="preserve"> </v>
      </c>
      <c r="U141" s="26" t="str">
        <f t="shared" si="90"/>
        <v xml:space="preserve"> </v>
      </c>
      <c r="V141" s="26">
        <f t="shared" si="91"/>
        <v>0</v>
      </c>
      <c r="W141" s="106" t="str">
        <f t="shared" si="92"/>
        <v xml:space="preserve"> </v>
      </c>
    </row>
    <row r="142" spans="1:23" ht="67.5">
      <c r="A142" s="111"/>
      <c r="B142" s="14"/>
      <c r="C142" s="50" t="s">
        <v>498</v>
      </c>
      <c r="D142" s="81">
        <f t="shared" si="105"/>
        <v>0</v>
      </c>
      <c r="E142" s="12"/>
      <c r="F142" s="12"/>
      <c r="G142" s="12"/>
      <c r="H142" s="82"/>
      <c r="I142" s="67">
        <f t="shared" si="103"/>
        <v>11000</v>
      </c>
      <c r="J142" s="12"/>
      <c r="K142" s="12"/>
      <c r="L142" s="137">
        <v>11000</v>
      </c>
      <c r="M142" s="87"/>
      <c r="N142" s="81">
        <f t="shared" si="104"/>
        <v>0</v>
      </c>
      <c r="O142" s="12"/>
      <c r="P142" s="139"/>
      <c r="Q142" s="137">
        <v>0</v>
      </c>
      <c r="R142" s="82"/>
      <c r="S142" s="91">
        <f t="shared" si="88"/>
        <v>0</v>
      </c>
      <c r="T142" s="26" t="str">
        <f t="shared" si="89"/>
        <v xml:space="preserve"> </v>
      </c>
      <c r="U142" s="26" t="str">
        <f t="shared" si="90"/>
        <v xml:space="preserve"> </v>
      </c>
      <c r="V142" s="26">
        <f t="shared" si="91"/>
        <v>0</v>
      </c>
      <c r="W142" s="106" t="str">
        <f t="shared" si="92"/>
        <v xml:space="preserve"> </v>
      </c>
    </row>
    <row r="143" spans="1:23" ht="78.75" customHeight="1">
      <c r="A143" s="111"/>
      <c r="B143" s="14"/>
      <c r="C143" s="50" t="s">
        <v>499</v>
      </c>
      <c r="D143" s="81">
        <f t="shared" si="105"/>
        <v>0</v>
      </c>
      <c r="E143" s="12"/>
      <c r="F143" s="12"/>
      <c r="G143" s="12"/>
      <c r="H143" s="82"/>
      <c r="I143" s="67">
        <f t="shared" si="103"/>
        <v>15000</v>
      </c>
      <c r="J143" s="12"/>
      <c r="K143" s="12"/>
      <c r="L143" s="137">
        <v>15000</v>
      </c>
      <c r="M143" s="87"/>
      <c r="N143" s="81">
        <f t="shared" si="104"/>
        <v>0</v>
      </c>
      <c r="O143" s="12"/>
      <c r="P143" s="139"/>
      <c r="Q143" s="137">
        <v>0</v>
      </c>
      <c r="R143" s="82"/>
      <c r="S143" s="91">
        <f t="shared" si="88"/>
        <v>0</v>
      </c>
      <c r="T143" s="26" t="str">
        <f t="shared" si="89"/>
        <v xml:space="preserve"> </v>
      </c>
      <c r="U143" s="26" t="str">
        <f t="shared" si="90"/>
        <v xml:space="preserve"> </v>
      </c>
      <c r="V143" s="26">
        <f t="shared" si="91"/>
        <v>0</v>
      </c>
      <c r="W143" s="106" t="str">
        <f t="shared" si="92"/>
        <v xml:space="preserve"> </v>
      </c>
    </row>
    <row r="144" spans="1:23" ht="67.5" customHeight="1">
      <c r="A144" s="111"/>
      <c r="B144" s="14"/>
      <c r="C144" s="50" t="s">
        <v>500</v>
      </c>
      <c r="D144" s="81">
        <f t="shared" si="105"/>
        <v>0</v>
      </c>
      <c r="E144" s="12"/>
      <c r="F144" s="12"/>
      <c r="G144" s="12"/>
      <c r="H144" s="82"/>
      <c r="I144" s="67">
        <f t="shared" si="103"/>
        <v>680</v>
      </c>
      <c r="J144" s="12"/>
      <c r="K144" s="12"/>
      <c r="L144" s="137">
        <v>680</v>
      </c>
      <c r="M144" s="87"/>
      <c r="N144" s="81">
        <f t="shared" si="104"/>
        <v>0</v>
      </c>
      <c r="O144" s="12"/>
      <c r="P144" s="139"/>
      <c r="Q144" s="137">
        <v>0</v>
      </c>
      <c r="R144" s="82"/>
      <c r="S144" s="91">
        <f t="shared" si="88"/>
        <v>0</v>
      </c>
      <c r="T144" s="26" t="str">
        <f t="shared" si="89"/>
        <v xml:space="preserve"> </v>
      </c>
      <c r="U144" s="26" t="str">
        <f t="shared" si="90"/>
        <v xml:space="preserve"> </v>
      </c>
      <c r="V144" s="26">
        <f t="shared" si="91"/>
        <v>0</v>
      </c>
      <c r="W144" s="106" t="str">
        <f t="shared" si="92"/>
        <v xml:space="preserve"> </v>
      </c>
    </row>
    <row r="145" spans="1:23" ht="96" customHeight="1">
      <c r="A145" s="111"/>
      <c r="B145" s="14"/>
      <c r="C145" s="50" t="s">
        <v>501</v>
      </c>
      <c r="D145" s="81">
        <f t="shared" si="105"/>
        <v>0</v>
      </c>
      <c r="E145" s="12"/>
      <c r="F145" s="12"/>
      <c r="G145" s="12"/>
      <c r="H145" s="82"/>
      <c r="I145" s="67">
        <f t="shared" si="103"/>
        <v>5368</v>
      </c>
      <c r="J145" s="12"/>
      <c r="K145" s="12"/>
      <c r="L145" s="137">
        <v>5368</v>
      </c>
      <c r="M145" s="87"/>
      <c r="N145" s="81">
        <f t="shared" si="104"/>
        <v>0</v>
      </c>
      <c r="O145" s="12"/>
      <c r="P145" s="139"/>
      <c r="Q145" s="137">
        <v>0</v>
      </c>
      <c r="R145" s="82"/>
      <c r="S145" s="91">
        <f t="shared" si="88"/>
        <v>0</v>
      </c>
      <c r="T145" s="26" t="str">
        <f t="shared" si="89"/>
        <v xml:space="preserve"> </v>
      </c>
      <c r="U145" s="26" t="str">
        <f t="shared" si="90"/>
        <v xml:space="preserve"> </v>
      </c>
      <c r="V145" s="26">
        <f t="shared" si="91"/>
        <v>0</v>
      </c>
      <c r="W145" s="106" t="str">
        <f t="shared" si="92"/>
        <v xml:space="preserve"> </v>
      </c>
    </row>
    <row r="146" spans="1:23" ht="108" customHeight="1">
      <c r="A146" s="111"/>
      <c r="B146" s="14"/>
      <c r="C146" s="50" t="s">
        <v>502</v>
      </c>
      <c r="D146" s="81">
        <f t="shared" si="105"/>
        <v>0</v>
      </c>
      <c r="E146" s="12"/>
      <c r="F146" s="12"/>
      <c r="G146" s="12"/>
      <c r="H146" s="82"/>
      <c r="I146" s="67">
        <f t="shared" si="103"/>
        <v>300</v>
      </c>
      <c r="J146" s="12"/>
      <c r="K146" s="12"/>
      <c r="L146" s="137">
        <v>300</v>
      </c>
      <c r="M146" s="87"/>
      <c r="N146" s="81">
        <f t="shared" si="104"/>
        <v>0</v>
      </c>
      <c r="O146" s="12"/>
      <c r="P146" s="139"/>
      <c r="Q146" s="137">
        <v>0</v>
      </c>
      <c r="R146" s="82"/>
      <c r="S146" s="91">
        <f t="shared" si="88"/>
        <v>0</v>
      </c>
      <c r="T146" s="26" t="str">
        <f t="shared" si="89"/>
        <v xml:space="preserve"> </v>
      </c>
      <c r="U146" s="26" t="str">
        <f t="shared" si="90"/>
        <v xml:space="preserve"> </v>
      </c>
      <c r="V146" s="26">
        <f t="shared" si="91"/>
        <v>0</v>
      </c>
      <c r="W146" s="106" t="str">
        <f t="shared" si="92"/>
        <v xml:space="preserve"> </v>
      </c>
    </row>
    <row r="147" spans="1:23" ht="84.75" customHeight="1">
      <c r="A147" s="111"/>
      <c r="B147" s="14"/>
      <c r="C147" s="50" t="s">
        <v>503</v>
      </c>
      <c r="D147" s="81">
        <f t="shared" si="105"/>
        <v>0</v>
      </c>
      <c r="E147" s="12"/>
      <c r="F147" s="12"/>
      <c r="G147" s="12"/>
      <c r="H147" s="82"/>
      <c r="I147" s="67">
        <f t="shared" si="103"/>
        <v>17000</v>
      </c>
      <c r="J147" s="12"/>
      <c r="K147" s="12"/>
      <c r="L147" s="137">
        <v>17000</v>
      </c>
      <c r="M147" s="87"/>
      <c r="N147" s="81">
        <f t="shared" si="104"/>
        <v>16500</v>
      </c>
      <c r="O147" s="12"/>
      <c r="P147" s="139"/>
      <c r="Q147" s="137">
        <v>16500</v>
      </c>
      <c r="R147" s="82"/>
      <c r="S147" s="91">
        <f t="shared" si="88"/>
        <v>0.97058823529411764</v>
      </c>
      <c r="T147" s="26" t="str">
        <f t="shared" si="89"/>
        <v xml:space="preserve"> </v>
      </c>
      <c r="U147" s="26" t="str">
        <f t="shared" si="90"/>
        <v xml:space="preserve"> </v>
      </c>
      <c r="V147" s="26">
        <f t="shared" si="91"/>
        <v>0.97058823529411764</v>
      </c>
      <c r="W147" s="106" t="str">
        <f t="shared" si="92"/>
        <v xml:space="preserve"> </v>
      </c>
    </row>
    <row r="148" spans="1:23" ht="75.75" customHeight="1">
      <c r="A148" s="111"/>
      <c r="B148" s="14"/>
      <c r="C148" s="50" t="s">
        <v>504</v>
      </c>
      <c r="D148" s="81">
        <f t="shared" si="105"/>
        <v>0</v>
      </c>
      <c r="E148" s="12"/>
      <c r="F148" s="12"/>
      <c r="G148" s="12"/>
      <c r="H148" s="82"/>
      <c r="I148" s="67">
        <f t="shared" si="103"/>
        <v>15000</v>
      </c>
      <c r="J148" s="12"/>
      <c r="K148" s="12"/>
      <c r="L148" s="137">
        <v>15000</v>
      </c>
      <c r="M148" s="87"/>
      <c r="N148" s="81">
        <f t="shared" si="104"/>
        <v>0</v>
      </c>
      <c r="O148" s="12"/>
      <c r="P148" s="139"/>
      <c r="Q148" s="137"/>
      <c r="R148" s="82"/>
      <c r="S148" s="91">
        <f t="shared" si="88"/>
        <v>0</v>
      </c>
      <c r="T148" s="26" t="str">
        <f t="shared" si="89"/>
        <v xml:space="preserve"> </v>
      </c>
      <c r="U148" s="26" t="str">
        <f t="shared" si="90"/>
        <v xml:space="preserve"> </v>
      </c>
      <c r="V148" s="26">
        <f t="shared" si="91"/>
        <v>0</v>
      </c>
      <c r="W148" s="106" t="str">
        <f t="shared" si="92"/>
        <v xml:space="preserve"> </v>
      </c>
    </row>
    <row r="149" spans="1:23" ht="80.25" customHeight="1">
      <c r="A149" s="111"/>
      <c r="B149" s="14"/>
      <c r="C149" s="50" t="s">
        <v>505</v>
      </c>
      <c r="D149" s="81">
        <f t="shared" si="105"/>
        <v>0</v>
      </c>
      <c r="E149" s="12"/>
      <c r="F149" s="12"/>
      <c r="G149" s="12"/>
      <c r="H149" s="82"/>
      <c r="I149" s="67">
        <f t="shared" si="103"/>
        <v>3182</v>
      </c>
      <c r="J149" s="12"/>
      <c r="K149" s="12"/>
      <c r="L149" s="137">
        <v>3182</v>
      </c>
      <c r="M149" s="87"/>
      <c r="N149" s="81">
        <f t="shared" si="104"/>
        <v>2700</v>
      </c>
      <c r="O149" s="12"/>
      <c r="P149" s="139"/>
      <c r="Q149" s="137">
        <v>2700</v>
      </c>
      <c r="R149" s="82"/>
      <c r="S149" s="91">
        <f t="shared" si="88"/>
        <v>0.84852294154619734</v>
      </c>
      <c r="T149" s="26" t="str">
        <f t="shared" si="89"/>
        <v xml:space="preserve"> </v>
      </c>
      <c r="U149" s="26" t="str">
        <f t="shared" si="90"/>
        <v xml:space="preserve"> </v>
      </c>
      <c r="V149" s="26">
        <f t="shared" si="91"/>
        <v>0.84852294154619734</v>
      </c>
      <c r="W149" s="106" t="str">
        <f t="shared" si="92"/>
        <v xml:space="preserve"> </v>
      </c>
    </row>
    <row r="150" spans="1:23" ht="74.25" customHeight="1">
      <c r="A150" s="111"/>
      <c r="B150" s="14"/>
      <c r="C150" s="50" t="s">
        <v>506</v>
      </c>
      <c r="D150" s="81">
        <f t="shared" si="105"/>
        <v>0</v>
      </c>
      <c r="E150" s="12"/>
      <c r="F150" s="12"/>
      <c r="G150" s="12"/>
      <c r="H150" s="82"/>
      <c r="I150" s="67">
        <f t="shared" si="103"/>
        <v>3800</v>
      </c>
      <c r="J150" s="12"/>
      <c r="K150" s="12"/>
      <c r="L150" s="137">
        <v>3800</v>
      </c>
      <c r="M150" s="87"/>
      <c r="N150" s="81">
        <f t="shared" si="104"/>
        <v>0</v>
      </c>
      <c r="O150" s="12"/>
      <c r="P150" s="139"/>
      <c r="Q150" s="137"/>
      <c r="R150" s="82"/>
      <c r="S150" s="91">
        <f t="shared" si="88"/>
        <v>0</v>
      </c>
      <c r="T150" s="26" t="str">
        <f t="shared" si="89"/>
        <v xml:space="preserve"> </v>
      </c>
      <c r="U150" s="26" t="str">
        <f t="shared" si="90"/>
        <v xml:space="preserve"> </v>
      </c>
      <c r="V150" s="26">
        <f t="shared" si="91"/>
        <v>0</v>
      </c>
      <c r="W150" s="106" t="str">
        <f t="shared" si="92"/>
        <v xml:space="preserve"> </v>
      </c>
    </row>
    <row r="151" spans="1:23" ht="67.5" customHeight="1">
      <c r="A151" s="111"/>
      <c r="B151" s="14"/>
      <c r="C151" s="50" t="s">
        <v>507</v>
      </c>
      <c r="D151" s="81">
        <f t="shared" si="105"/>
        <v>0</v>
      </c>
      <c r="E151" s="12"/>
      <c r="F151" s="12"/>
      <c r="G151" s="12"/>
      <c r="H151" s="82"/>
      <c r="I151" s="67">
        <f t="shared" si="103"/>
        <v>3762</v>
      </c>
      <c r="J151" s="12"/>
      <c r="K151" s="12"/>
      <c r="L151" s="137">
        <v>3762</v>
      </c>
      <c r="M151" s="87"/>
      <c r="N151" s="81">
        <f t="shared" si="104"/>
        <v>3360</v>
      </c>
      <c r="O151" s="12"/>
      <c r="P151" s="139"/>
      <c r="Q151" s="137">
        <v>3360</v>
      </c>
      <c r="R151" s="82"/>
      <c r="S151" s="91">
        <f t="shared" si="88"/>
        <v>0.89314194577352468</v>
      </c>
      <c r="T151" s="26" t="str">
        <f t="shared" si="89"/>
        <v xml:space="preserve"> </v>
      </c>
      <c r="U151" s="26" t="str">
        <f t="shared" si="90"/>
        <v xml:space="preserve"> </v>
      </c>
      <c r="V151" s="26">
        <f t="shared" si="91"/>
        <v>0.89314194577352468</v>
      </c>
      <c r="W151" s="106" t="str">
        <f t="shared" si="92"/>
        <v xml:space="preserve"> </v>
      </c>
    </row>
    <row r="152" spans="1:23" ht="68.25" customHeight="1">
      <c r="A152" s="111"/>
      <c r="B152" s="14"/>
      <c r="C152" s="51" t="s">
        <v>508</v>
      </c>
      <c r="D152" s="81">
        <f t="shared" si="105"/>
        <v>0</v>
      </c>
      <c r="E152" s="12"/>
      <c r="F152" s="12"/>
      <c r="G152" s="12"/>
      <c r="H152" s="82"/>
      <c r="I152" s="67">
        <f t="shared" si="103"/>
        <v>7800</v>
      </c>
      <c r="J152" s="12"/>
      <c r="K152" s="12"/>
      <c r="L152" s="137">
        <v>7800</v>
      </c>
      <c r="M152" s="87"/>
      <c r="N152" s="81">
        <f t="shared" si="104"/>
        <v>6840</v>
      </c>
      <c r="O152" s="12"/>
      <c r="P152" s="139"/>
      <c r="Q152" s="137">
        <v>6840</v>
      </c>
      <c r="R152" s="82"/>
      <c r="S152" s="91">
        <f t="shared" si="88"/>
        <v>0.87692307692307692</v>
      </c>
      <c r="T152" s="26" t="str">
        <f t="shared" si="89"/>
        <v xml:space="preserve"> </v>
      </c>
      <c r="U152" s="26" t="str">
        <f t="shared" si="90"/>
        <v xml:space="preserve"> </v>
      </c>
      <c r="V152" s="26">
        <f t="shared" si="91"/>
        <v>0.87692307692307692</v>
      </c>
      <c r="W152" s="106" t="str">
        <f t="shared" si="92"/>
        <v xml:space="preserve"> </v>
      </c>
    </row>
    <row r="153" spans="1:23" ht="102" customHeight="1">
      <c r="A153" s="111"/>
      <c r="B153" s="14"/>
      <c r="C153" s="50" t="s">
        <v>509</v>
      </c>
      <c r="D153" s="81">
        <f t="shared" si="105"/>
        <v>0</v>
      </c>
      <c r="E153" s="12"/>
      <c r="F153" s="12"/>
      <c r="G153" s="12"/>
      <c r="H153" s="82"/>
      <c r="I153" s="67">
        <f t="shared" si="103"/>
        <v>400</v>
      </c>
      <c r="J153" s="12"/>
      <c r="K153" s="12"/>
      <c r="L153" s="137">
        <v>400</v>
      </c>
      <c r="M153" s="87"/>
      <c r="N153" s="81">
        <f t="shared" si="104"/>
        <v>0</v>
      </c>
      <c r="O153" s="12"/>
      <c r="P153" s="139"/>
      <c r="Q153" s="137">
        <v>0</v>
      </c>
      <c r="R153" s="82"/>
      <c r="S153" s="91">
        <f t="shared" si="88"/>
        <v>0</v>
      </c>
      <c r="T153" s="26" t="str">
        <f t="shared" si="89"/>
        <v xml:space="preserve"> </v>
      </c>
      <c r="U153" s="26" t="str">
        <f t="shared" si="90"/>
        <v xml:space="preserve"> </v>
      </c>
      <c r="V153" s="26">
        <f t="shared" si="91"/>
        <v>0</v>
      </c>
      <c r="W153" s="106" t="str">
        <f t="shared" si="92"/>
        <v xml:space="preserve"> </v>
      </c>
    </row>
    <row r="154" spans="1:23" ht="87" customHeight="1">
      <c r="A154" s="111"/>
      <c r="B154" s="14"/>
      <c r="C154" s="50" t="s">
        <v>510</v>
      </c>
      <c r="D154" s="81">
        <f t="shared" si="105"/>
        <v>0</v>
      </c>
      <c r="E154" s="12"/>
      <c r="F154" s="12"/>
      <c r="G154" s="12"/>
      <c r="H154" s="82"/>
      <c r="I154" s="67">
        <f t="shared" si="103"/>
        <v>440</v>
      </c>
      <c r="J154" s="12"/>
      <c r="K154" s="12"/>
      <c r="L154" s="137">
        <v>440</v>
      </c>
      <c r="M154" s="87"/>
      <c r="N154" s="81">
        <f t="shared" si="104"/>
        <v>0</v>
      </c>
      <c r="O154" s="12"/>
      <c r="P154" s="139"/>
      <c r="Q154" s="137">
        <v>0</v>
      </c>
      <c r="R154" s="82"/>
      <c r="S154" s="91">
        <f t="shared" si="88"/>
        <v>0</v>
      </c>
      <c r="T154" s="26" t="str">
        <f t="shared" si="89"/>
        <v xml:space="preserve"> </v>
      </c>
      <c r="U154" s="26" t="str">
        <f t="shared" si="90"/>
        <v xml:space="preserve"> </v>
      </c>
      <c r="V154" s="26">
        <f t="shared" si="91"/>
        <v>0</v>
      </c>
      <c r="W154" s="106" t="str">
        <f t="shared" si="92"/>
        <v xml:space="preserve"> </v>
      </c>
    </row>
    <row r="155" spans="1:23" ht="87" customHeight="1">
      <c r="A155" s="111"/>
      <c r="B155" s="14"/>
      <c r="C155" s="50" t="s">
        <v>511</v>
      </c>
      <c r="D155" s="81">
        <f t="shared" si="105"/>
        <v>0</v>
      </c>
      <c r="E155" s="12"/>
      <c r="F155" s="12"/>
      <c r="G155" s="12"/>
      <c r="H155" s="82"/>
      <c r="I155" s="67">
        <f t="shared" si="103"/>
        <v>192</v>
      </c>
      <c r="J155" s="12"/>
      <c r="K155" s="12"/>
      <c r="L155" s="137">
        <v>192</v>
      </c>
      <c r="M155" s="87"/>
      <c r="N155" s="81">
        <f t="shared" si="104"/>
        <v>0</v>
      </c>
      <c r="O155" s="12"/>
      <c r="P155" s="139"/>
      <c r="Q155" s="137">
        <v>0</v>
      </c>
      <c r="R155" s="82"/>
      <c r="S155" s="91">
        <f t="shared" si="88"/>
        <v>0</v>
      </c>
      <c r="T155" s="26" t="str">
        <f t="shared" si="89"/>
        <v xml:space="preserve"> </v>
      </c>
      <c r="U155" s="26" t="str">
        <f t="shared" si="90"/>
        <v xml:space="preserve"> </v>
      </c>
      <c r="V155" s="26">
        <f t="shared" si="91"/>
        <v>0</v>
      </c>
      <c r="W155" s="106" t="str">
        <f t="shared" si="92"/>
        <v xml:space="preserve"> </v>
      </c>
    </row>
    <row r="156" spans="1:23" s="10" customFormat="1" ht="84.75" customHeight="1">
      <c r="A156" s="110"/>
      <c r="B156" s="8"/>
      <c r="C156" s="47" t="s">
        <v>445</v>
      </c>
      <c r="D156" s="77">
        <f t="shared" si="105"/>
        <v>0</v>
      </c>
      <c r="E156" s="9"/>
      <c r="F156" s="9"/>
      <c r="G156" s="9"/>
      <c r="H156" s="78"/>
      <c r="I156" s="65">
        <f t="shared" si="103"/>
        <v>27500</v>
      </c>
      <c r="J156" s="9"/>
      <c r="K156" s="9">
        <v>26000</v>
      </c>
      <c r="L156" s="179">
        <v>1500</v>
      </c>
      <c r="M156" s="25"/>
      <c r="N156" s="77">
        <f t="shared" si="104"/>
        <v>26385</v>
      </c>
      <c r="O156" s="9"/>
      <c r="P156" s="129">
        <v>24995</v>
      </c>
      <c r="Q156" s="179">
        <v>1390</v>
      </c>
      <c r="R156" s="78"/>
      <c r="S156" s="168">
        <f t="shared" si="88"/>
        <v>0.95945454545454545</v>
      </c>
      <c r="T156" s="169" t="str">
        <f t="shared" si="89"/>
        <v xml:space="preserve"> </v>
      </c>
      <c r="U156" s="169">
        <f t="shared" si="90"/>
        <v>0.96134615384615385</v>
      </c>
      <c r="V156" s="169">
        <f t="shared" si="91"/>
        <v>0.92666666666666664</v>
      </c>
      <c r="W156" s="170" t="str">
        <f t="shared" si="92"/>
        <v xml:space="preserve"> </v>
      </c>
    </row>
    <row r="157" spans="1:23" s="237" customFormat="1" ht="63" customHeight="1">
      <c r="A157" s="113"/>
      <c r="B157" s="20"/>
      <c r="C157" s="52" t="s">
        <v>137</v>
      </c>
      <c r="D157" s="83">
        <f>SUM(E157:H157)</f>
        <v>8390491</v>
      </c>
      <c r="E157" s="21"/>
      <c r="F157" s="21">
        <v>8390491</v>
      </c>
      <c r="G157" s="21"/>
      <c r="H157" s="84"/>
      <c r="I157" s="229"/>
      <c r="J157" s="230"/>
      <c r="K157" s="230"/>
      <c r="L157" s="230"/>
      <c r="M157" s="231"/>
      <c r="N157" s="232"/>
      <c r="O157" s="230"/>
      <c r="P157" s="179"/>
      <c r="Q157" s="230"/>
      <c r="R157" s="233"/>
      <c r="S157" s="234" t="str">
        <f t="shared" si="88"/>
        <v xml:space="preserve"> </v>
      </c>
      <c r="T157" s="235" t="str">
        <f t="shared" si="89"/>
        <v xml:space="preserve"> </v>
      </c>
      <c r="U157" s="235" t="str">
        <f t="shared" si="90"/>
        <v xml:space="preserve"> </v>
      </c>
      <c r="V157" s="235" t="str">
        <f t="shared" si="91"/>
        <v xml:space="preserve"> </v>
      </c>
      <c r="W157" s="236" t="str">
        <f t="shared" si="92"/>
        <v xml:space="preserve"> </v>
      </c>
    </row>
    <row r="158" spans="1:23" s="10" customFormat="1" ht="48.75" customHeight="1">
      <c r="A158" s="110"/>
      <c r="B158" s="8"/>
      <c r="C158" s="47" t="s">
        <v>694</v>
      </c>
      <c r="D158" s="77">
        <f t="shared" si="105"/>
        <v>0</v>
      </c>
      <c r="E158" s="9">
        <f>SUM(E159:E184)</f>
        <v>0</v>
      </c>
      <c r="F158" s="9">
        <f t="shared" ref="F158:H158" si="106">SUM(F159:F184)</f>
        <v>0</v>
      </c>
      <c r="G158" s="9">
        <f t="shared" si="106"/>
        <v>0</v>
      </c>
      <c r="H158" s="78">
        <f t="shared" si="106"/>
        <v>0</v>
      </c>
      <c r="I158" s="65">
        <f t="shared" si="103"/>
        <v>1130488.6000000001</v>
      </c>
      <c r="J158" s="9">
        <f>SUM(J159:J184)</f>
        <v>0</v>
      </c>
      <c r="K158" s="9">
        <f t="shared" ref="K158" si="107">SUM(K159:K184)</f>
        <v>1054657</v>
      </c>
      <c r="L158" s="9">
        <f t="shared" ref="L158" si="108">SUM(L159:L184)</f>
        <v>75831.600000000006</v>
      </c>
      <c r="M158" s="25">
        <f t="shared" ref="M158" si="109">SUM(M159:M184)</f>
        <v>0</v>
      </c>
      <c r="N158" s="77">
        <f t="shared" si="104"/>
        <v>1044862.0220000001</v>
      </c>
      <c r="O158" s="9">
        <f>SUM(O159:O184)</f>
        <v>0</v>
      </c>
      <c r="P158" s="129">
        <f t="shared" ref="P158" si="110">SUM(P159:P184)</f>
        <v>978894.02200000011</v>
      </c>
      <c r="Q158" s="9">
        <f>SUM(Q159:Q184)</f>
        <v>65968</v>
      </c>
      <c r="R158" s="78">
        <f t="shared" ref="R158" si="111">SUM(R159:R184)</f>
        <v>0</v>
      </c>
      <c r="S158" s="168">
        <f t="shared" si="88"/>
        <v>0.92425701771782576</v>
      </c>
      <c r="T158" s="169" t="str">
        <f t="shared" si="89"/>
        <v xml:space="preserve"> </v>
      </c>
      <c r="U158" s="169">
        <f t="shared" si="90"/>
        <v>0.92816339530292802</v>
      </c>
      <c r="V158" s="169">
        <f t="shared" si="91"/>
        <v>0.86992757636658058</v>
      </c>
      <c r="W158" s="170" t="str">
        <f t="shared" si="92"/>
        <v xml:space="preserve"> </v>
      </c>
    </row>
    <row r="159" spans="1:23" s="13" customFormat="1" ht="71.25" customHeight="1">
      <c r="A159" s="112"/>
      <c r="B159" s="11"/>
      <c r="C159" s="50" t="s">
        <v>446</v>
      </c>
      <c r="D159" s="81">
        <f t="shared" si="105"/>
        <v>0</v>
      </c>
      <c r="E159" s="12"/>
      <c r="F159" s="12"/>
      <c r="G159" s="12"/>
      <c r="H159" s="82"/>
      <c r="I159" s="67">
        <f t="shared" si="103"/>
        <v>433083.2</v>
      </c>
      <c r="J159" s="12"/>
      <c r="K159" s="12">
        <v>430611.20000000001</v>
      </c>
      <c r="L159" s="177">
        <v>2472</v>
      </c>
      <c r="M159" s="87"/>
      <c r="N159" s="81">
        <f t="shared" si="104"/>
        <v>432985.14</v>
      </c>
      <c r="O159" s="12"/>
      <c r="P159" s="139">
        <v>430513.14</v>
      </c>
      <c r="Q159" s="177">
        <v>2472</v>
      </c>
      <c r="R159" s="82"/>
      <c r="S159" s="174">
        <f t="shared" si="88"/>
        <v>0.99977357699398173</v>
      </c>
      <c r="T159" s="175" t="str">
        <f t="shared" si="89"/>
        <v xml:space="preserve"> </v>
      </c>
      <c r="U159" s="175">
        <f t="shared" si="90"/>
        <v>0.99977227717253991</v>
      </c>
      <c r="V159" s="175">
        <f t="shared" si="91"/>
        <v>1</v>
      </c>
      <c r="W159" s="176" t="str">
        <f t="shared" si="92"/>
        <v xml:space="preserve"> </v>
      </c>
    </row>
    <row r="160" spans="1:23" s="13" customFormat="1" ht="76.5" customHeight="1">
      <c r="A160" s="112"/>
      <c r="B160" s="11"/>
      <c r="C160" s="50" t="s">
        <v>447</v>
      </c>
      <c r="D160" s="81">
        <f t="shared" si="105"/>
        <v>0</v>
      </c>
      <c r="E160" s="12"/>
      <c r="F160" s="12"/>
      <c r="G160" s="12"/>
      <c r="H160" s="82"/>
      <c r="I160" s="67">
        <f t="shared" si="103"/>
        <v>14298.7</v>
      </c>
      <c r="J160" s="12"/>
      <c r="K160" s="12">
        <v>12548.7</v>
      </c>
      <c r="L160" s="177">
        <v>1750</v>
      </c>
      <c r="M160" s="87"/>
      <c r="N160" s="81">
        <f t="shared" si="104"/>
        <v>12571.34</v>
      </c>
      <c r="O160" s="12"/>
      <c r="P160" s="139">
        <v>10871.34</v>
      </c>
      <c r="Q160" s="177">
        <v>1700</v>
      </c>
      <c r="R160" s="82"/>
      <c r="S160" s="174">
        <f t="shared" si="88"/>
        <v>0.87919461209760319</v>
      </c>
      <c r="T160" s="175" t="str">
        <f t="shared" si="89"/>
        <v xml:space="preserve"> </v>
      </c>
      <c r="U160" s="175">
        <f t="shared" si="90"/>
        <v>0.86633197064237721</v>
      </c>
      <c r="V160" s="175">
        <f t="shared" si="91"/>
        <v>0.97142857142857142</v>
      </c>
      <c r="W160" s="176" t="str">
        <f t="shared" si="92"/>
        <v xml:space="preserve"> </v>
      </c>
    </row>
    <row r="161" spans="1:23" s="13" customFormat="1" ht="67.5" customHeight="1">
      <c r="A161" s="112"/>
      <c r="B161" s="11"/>
      <c r="C161" s="50" t="s">
        <v>448</v>
      </c>
      <c r="D161" s="81">
        <f t="shared" si="105"/>
        <v>0</v>
      </c>
      <c r="E161" s="12"/>
      <c r="F161" s="12"/>
      <c r="G161" s="12"/>
      <c r="H161" s="82"/>
      <c r="I161" s="67">
        <f t="shared" si="103"/>
        <v>139352</v>
      </c>
      <c r="J161" s="12"/>
      <c r="K161" s="12">
        <v>138428</v>
      </c>
      <c r="L161" s="177">
        <v>924</v>
      </c>
      <c r="M161" s="87"/>
      <c r="N161" s="81">
        <f t="shared" si="104"/>
        <v>123102.13</v>
      </c>
      <c r="O161" s="12"/>
      <c r="P161" s="139">
        <v>122178.13</v>
      </c>
      <c r="Q161" s="177">
        <v>924</v>
      </c>
      <c r="R161" s="82"/>
      <c r="S161" s="174">
        <f t="shared" si="88"/>
        <v>0.88338976118032042</v>
      </c>
      <c r="T161" s="175" t="str">
        <f t="shared" si="89"/>
        <v xml:space="preserve"> </v>
      </c>
      <c r="U161" s="175">
        <f t="shared" si="90"/>
        <v>0.8826113936486838</v>
      </c>
      <c r="V161" s="175">
        <f t="shared" si="91"/>
        <v>1</v>
      </c>
      <c r="W161" s="176" t="str">
        <f t="shared" si="92"/>
        <v xml:space="preserve"> </v>
      </c>
    </row>
    <row r="162" spans="1:23" s="13" customFormat="1" ht="73.5" customHeight="1">
      <c r="A162" s="112"/>
      <c r="B162" s="11"/>
      <c r="C162" s="50" t="s">
        <v>449</v>
      </c>
      <c r="D162" s="81">
        <f t="shared" si="105"/>
        <v>0</v>
      </c>
      <c r="E162" s="12"/>
      <c r="F162" s="12"/>
      <c r="G162" s="12"/>
      <c r="H162" s="82"/>
      <c r="I162" s="67">
        <f t="shared" si="103"/>
        <v>73944.800000000003</v>
      </c>
      <c r="J162" s="12"/>
      <c r="K162" s="12">
        <v>73624.800000000003</v>
      </c>
      <c r="L162" s="177">
        <v>320</v>
      </c>
      <c r="M162" s="87"/>
      <c r="N162" s="81">
        <f t="shared" si="104"/>
        <v>72779.046000000002</v>
      </c>
      <c r="O162" s="12"/>
      <c r="P162" s="139">
        <v>72779.046000000002</v>
      </c>
      <c r="Q162" s="177"/>
      <c r="R162" s="82"/>
      <c r="S162" s="174">
        <f t="shared" si="88"/>
        <v>0.98423480758619941</v>
      </c>
      <c r="T162" s="175" t="str">
        <f t="shared" si="89"/>
        <v xml:space="preserve"> </v>
      </c>
      <c r="U162" s="175">
        <f t="shared" si="90"/>
        <v>0.98851264791211657</v>
      </c>
      <c r="V162" s="175">
        <f t="shared" si="91"/>
        <v>0</v>
      </c>
      <c r="W162" s="176" t="str">
        <f t="shared" si="92"/>
        <v xml:space="preserve"> </v>
      </c>
    </row>
    <row r="163" spans="1:23" s="13" customFormat="1" ht="63" customHeight="1">
      <c r="A163" s="112"/>
      <c r="B163" s="11"/>
      <c r="C163" s="50" t="s">
        <v>450</v>
      </c>
      <c r="D163" s="81">
        <f t="shared" si="105"/>
        <v>0</v>
      </c>
      <c r="E163" s="12"/>
      <c r="F163" s="12"/>
      <c r="G163" s="12"/>
      <c r="H163" s="82"/>
      <c r="I163" s="67">
        <f t="shared" si="103"/>
        <v>63642.6</v>
      </c>
      <c r="J163" s="12"/>
      <c r="K163" s="12">
        <v>62730.6</v>
      </c>
      <c r="L163" s="177">
        <v>912</v>
      </c>
      <c r="M163" s="87"/>
      <c r="N163" s="81">
        <f t="shared" si="104"/>
        <v>60566.7</v>
      </c>
      <c r="O163" s="12"/>
      <c r="P163" s="139">
        <v>59654.7</v>
      </c>
      <c r="Q163" s="177">
        <v>912</v>
      </c>
      <c r="R163" s="82"/>
      <c r="S163" s="174">
        <f t="shared" si="88"/>
        <v>0.95166916499325915</v>
      </c>
      <c r="T163" s="175" t="str">
        <f t="shared" si="89"/>
        <v xml:space="preserve"> </v>
      </c>
      <c r="U163" s="175">
        <f t="shared" si="90"/>
        <v>0.95096651395012954</v>
      </c>
      <c r="V163" s="175">
        <f t="shared" si="91"/>
        <v>1</v>
      </c>
      <c r="W163" s="176" t="str">
        <f t="shared" si="92"/>
        <v xml:space="preserve"> </v>
      </c>
    </row>
    <row r="164" spans="1:23" s="13" customFormat="1" ht="52.5" customHeight="1">
      <c r="A164" s="112"/>
      <c r="B164" s="11"/>
      <c r="C164" s="50" t="s">
        <v>451</v>
      </c>
      <c r="D164" s="81">
        <f t="shared" si="105"/>
        <v>0</v>
      </c>
      <c r="E164" s="12"/>
      <c r="F164" s="12"/>
      <c r="G164" s="12"/>
      <c r="H164" s="82"/>
      <c r="I164" s="67">
        <f t="shared" si="103"/>
        <v>1879</v>
      </c>
      <c r="J164" s="12"/>
      <c r="K164" s="12">
        <v>1149</v>
      </c>
      <c r="L164" s="177">
        <v>730</v>
      </c>
      <c r="M164" s="87"/>
      <c r="N164" s="81">
        <f t="shared" si="104"/>
        <v>1575</v>
      </c>
      <c r="O164" s="12"/>
      <c r="P164" s="139">
        <v>875</v>
      </c>
      <c r="Q164" s="177">
        <v>700</v>
      </c>
      <c r="R164" s="82"/>
      <c r="S164" s="174">
        <f t="shared" si="88"/>
        <v>0.83821181479510376</v>
      </c>
      <c r="T164" s="175" t="str">
        <f t="shared" si="89"/>
        <v xml:space="preserve"> </v>
      </c>
      <c r="U164" s="175">
        <f t="shared" si="90"/>
        <v>0.76153176675369882</v>
      </c>
      <c r="V164" s="175">
        <f t="shared" si="91"/>
        <v>0.95890410958904104</v>
      </c>
      <c r="W164" s="176" t="str">
        <f t="shared" si="92"/>
        <v xml:space="preserve"> </v>
      </c>
    </row>
    <row r="165" spans="1:23" s="13" customFormat="1" ht="39.75" customHeight="1">
      <c r="A165" s="112"/>
      <c r="B165" s="11"/>
      <c r="C165" s="50" t="s">
        <v>452</v>
      </c>
      <c r="D165" s="81">
        <f t="shared" si="105"/>
        <v>0</v>
      </c>
      <c r="E165" s="12"/>
      <c r="F165" s="12"/>
      <c r="G165" s="12"/>
      <c r="H165" s="82"/>
      <c r="I165" s="67">
        <f t="shared" si="103"/>
        <v>124086.1</v>
      </c>
      <c r="J165" s="12"/>
      <c r="K165" s="12">
        <v>124086.1</v>
      </c>
      <c r="L165" s="12"/>
      <c r="M165" s="87"/>
      <c r="N165" s="81">
        <f t="shared" si="104"/>
        <v>78449.05</v>
      </c>
      <c r="O165" s="12"/>
      <c r="P165" s="139">
        <v>78449.05</v>
      </c>
      <c r="Q165" s="12"/>
      <c r="R165" s="82"/>
      <c r="S165" s="174">
        <f t="shared" si="88"/>
        <v>0.63221464773250191</v>
      </c>
      <c r="T165" s="175" t="str">
        <f t="shared" si="89"/>
        <v xml:space="preserve"> </v>
      </c>
      <c r="U165" s="175">
        <f t="shared" si="90"/>
        <v>0.63221464773250191</v>
      </c>
      <c r="V165" s="175" t="str">
        <f t="shared" si="91"/>
        <v xml:space="preserve"> </v>
      </c>
      <c r="W165" s="176" t="str">
        <f t="shared" si="92"/>
        <v xml:space="preserve"> </v>
      </c>
    </row>
    <row r="166" spans="1:23" s="13" customFormat="1" ht="81" customHeight="1">
      <c r="A166" s="112"/>
      <c r="B166" s="11"/>
      <c r="C166" s="50" t="s">
        <v>453</v>
      </c>
      <c r="D166" s="81">
        <f t="shared" si="105"/>
        <v>0</v>
      </c>
      <c r="E166" s="12"/>
      <c r="F166" s="12"/>
      <c r="G166" s="12"/>
      <c r="H166" s="82"/>
      <c r="I166" s="67">
        <f t="shared" si="103"/>
        <v>5038.3</v>
      </c>
      <c r="J166" s="12"/>
      <c r="K166" s="12">
        <v>5038.3</v>
      </c>
      <c r="L166" s="12"/>
      <c r="M166" s="87"/>
      <c r="N166" s="81">
        <f t="shared" si="104"/>
        <v>4409.3999999999996</v>
      </c>
      <c r="O166" s="12"/>
      <c r="P166" s="139">
        <v>4409.3999999999996</v>
      </c>
      <c r="Q166" s="12"/>
      <c r="R166" s="82"/>
      <c r="S166" s="174">
        <f t="shared" si="88"/>
        <v>0.87517615068574706</v>
      </c>
      <c r="T166" s="175" t="str">
        <f t="shared" si="89"/>
        <v xml:space="preserve"> </v>
      </c>
      <c r="U166" s="175">
        <f t="shared" si="90"/>
        <v>0.87517615068574706</v>
      </c>
      <c r="V166" s="175" t="str">
        <f t="shared" si="91"/>
        <v xml:space="preserve"> </v>
      </c>
      <c r="W166" s="176" t="str">
        <f t="shared" si="92"/>
        <v xml:space="preserve"> </v>
      </c>
    </row>
    <row r="167" spans="1:23" s="13" customFormat="1" ht="64.5" customHeight="1">
      <c r="A167" s="112"/>
      <c r="B167" s="11"/>
      <c r="C167" s="50" t="s">
        <v>454</v>
      </c>
      <c r="D167" s="81">
        <f t="shared" si="105"/>
        <v>0</v>
      </c>
      <c r="E167" s="12"/>
      <c r="F167" s="12"/>
      <c r="G167" s="12"/>
      <c r="H167" s="82"/>
      <c r="I167" s="67">
        <f t="shared" si="103"/>
        <v>7645</v>
      </c>
      <c r="J167" s="12"/>
      <c r="K167" s="12">
        <v>7645</v>
      </c>
      <c r="L167" s="12"/>
      <c r="M167" s="87"/>
      <c r="N167" s="81">
        <f t="shared" si="104"/>
        <v>7081</v>
      </c>
      <c r="O167" s="12"/>
      <c r="P167" s="139">
        <v>7081</v>
      </c>
      <c r="Q167" s="12"/>
      <c r="R167" s="82"/>
      <c r="S167" s="174">
        <f t="shared" si="88"/>
        <v>0.92622629169391757</v>
      </c>
      <c r="T167" s="175" t="str">
        <f t="shared" si="89"/>
        <v xml:space="preserve"> </v>
      </c>
      <c r="U167" s="175">
        <f t="shared" si="90"/>
        <v>0.92622629169391757</v>
      </c>
      <c r="V167" s="175" t="str">
        <f t="shared" si="91"/>
        <v xml:space="preserve"> </v>
      </c>
      <c r="W167" s="176" t="str">
        <f t="shared" si="92"/>
        <v xml:space="preserve"> </v>
      </c>
    </row>
    <row r="168" spans="1:23" s="13" customFormat="1" ht="84.75" customHeight="1">
      <c r="A168" s="112"/>
      <c r="B168" s="11"/>
      <c r="C168" s="50" t="s">
        <v>455</v>
      </c>
      <c r="D168" s="81">
        <f t="shared" si="105"/>
        <v>0</v>
      </c>
      <c r="E168" s="12"/>
      <c r="F168" s="12"/>
      <c r="G168" s="12"/>
      <c r="H168" s="82"/>
      <c r="I168" s="67">
        <f t="shared" si="103"/>
        <v>10169</v>
      </c>
      <c r="J168" s="12"/>
      <c r="K168" s="12">
        <v>10169</v>
      </c>
      <c r="L168" s="12"/>
      <c r="M168" s="87"/>
      <c r="N168" s="81">
        <f t="shared" si="104"/>
        <v>5440.77</v>
      </c>
      <c r="O168" s="12"/>
      <c r="P168" s="139">
        <v>5440.77</v>
      </c>
      <c r="Q168" s="12"/>
      <c r="R168" s="82"/>
      <c r="S168" s="174">
        <f t="shared" si="88"/>
        <v>0.53503491002065107</v>
      </c>
      <c r="T168" s="175" t="str">
        <f t="shared" si="89"/>
        <v xml:space="preserve"> </v>
      </c>
      <c r="U168" s="175">
        <f t="shared" si="90"/>
        <v>0.53503491002065107</v>
      </c>
      <c r="V168" s="175" t="str">
        <f t="shared" si="91"/>
        <v xml:space="preserve"> </v>
      </c>
      <c r="W168" s="176" t="str">
        <f t="shared" si="92"/>
        <v xml:space="preserve"> </v>
      </c>
    </row>
    <row r="169" spans="1:23" s="13" customFormat="1" ht="78" customHeight="1">
      <c r="A169" s="112"/>
      <c r="B169" s="11"/>
      <c r="C169" s="50" t="s">
        <v>456</v>
      </c>
      <c r="D169" s="81">
        <f t="shared" si="105"/>
        <v>0</v>
      </c>
      <c r="E169" s="12"/>
      <c r="F169" s="12"/>
      <c r="G169" s="12"/>
      <c r="H169" s="82"/>
      <c r="I169" s="67">
        <f t="shared" si="103"/>
        <v>32563</v>
      </c>
      <c r="J169" s="12"/>
      <c r="K169" s="12">
        <v>32563</v>
      </c>
      <c r="L169" s="12"/>
      <c r="M169" s="87"/>
      <c r="N169" s="81">
        <f t="shared" si="104"/>
        <v>30700</v>
      </c>
      <c r="O169" s="12"/>
      <c r="P169" s="139">
        <v>30700</v>
      </c>
      <c r="Q169" s="12"/>
      <c r="R169" s="82"/>
      <c r="S169" s="174">
        <f t="shared" si="88"/>
        <v>0.94278782667444649</v>
      </c>
      <c r="T169" s="175" t="str">
        <f t="shared" si="89"/>
        <v xml:space="preserve"> </v>
      </c>
      <c r="U169" s="175">
        <f t="shared" si="90"/>
        <v>0.94278782667444649</v>
      </c>
      <c r="V169" s="175" t="str">
        <f t="shared" si="91"/>
        <v xml:space="preserve"> </v>
      </c>
      <c r="W169" s="176" t="str">
        <f t="shared" si="92"/>
        <v xml:space="preserve"> </v>
      </c>
    </row>
    <row r="170" spans="1:23" s="13" customFormat="1" ht="78.75" customHeight="1">
      <c r="A170" s="112"/>
      <c r="B170" s="11"/>
      <c r="C170" s="50" t="s">
        <v>457</v>
      </c>
      <c r="D170" s="81">
        <f t="shared" si="105"/>
        <v>0</v>
      </c>
      <c r="E170" s="12"/>
      <c r="F170" s="12"/>
      <c r="G170" s="12"/>
      <c r="H170" s="82"/>
      <c r="I170" s="67">
        <f t="shared" si="103"/>
        <v>156063.29999999999</v>
      </c>
      <c r="J170" s="12"/>
      <c r="K170" s="12">
        <v>156063.29999999999</v>
      </c>
      <c r="L170" s="12"/>
      <c r="M170" s="87"/>
      <c r="N170" s="81">
        <f t="shared" si="104"/>
        <v>155942.446</v>
      </c>
      <c r="O170" s="12"/>
      <c r="P170" s="139">
        <v>155942.446</v>
      </c>
      <c r="Q170" s="12"/>
      <c r="R170" s="82"/>
      <c r="S170" s="174">
        <f t="shared" si="88"/>
        <v>0.99922560909579639</v>
      </c>
      <c r="T170" s="175" t="str">
        <f t="shared" si="89"/>
        <v xml:space="preserve"> </v>
      </c>
      <c r="U170" s="175">
        <f t="shared" si="90"/>
        <v>0.99922560909579639</v>
      </c>
      <c r="V170" s="175" t="str">
        <f t="shared" si="91"/>
        <v xml:space="preserve"> </v>
      </c>
      <c r="W170" s="176" t="str">
        <f t="shared" si="92"/>
        <v xml:space="preserve"> </v>
      </c>
    </row>
    <row r="171" spans="1:23" s="13" customFormat="1" ht="72.75" customHeight="1">
      <c r="A171" s="112"/>
      <c r="B171" s="11"/>
      <c r="C171" s="50" t="s">
        <v>512</v>
      </c>
      <c r="D171" s="81">
        <f t="shared" si="105"/>
        <v>0</v>
      </c>
      <c r="E171" s="12"/>
      <c r="F171" s="12"/>
      <c r="G171" s="12"/>
      <c r="H171" s="82"/>
      <c r="I171" s="67">
        <f t="shared" si="103"/>
        <v>790</v>
      </c>
      <c r="J171" s="12"/>
      <c r="K171" s="12"/>
      <c r="L171" s="177">
        <v>790</v>
      </c>
      <c r="M171" s="87"/>
      <c r="N171" s="81">
        <f t="shared" si="104"/>
        <v>750</v>
      </c>
      <c r="O171" s="12"/>
      <c r="P171" s="139"/>
      <c r="Q171" s="177">
        <v>750</v>
      </c>
      <c r="R171" s="82"/>
      <c r="S171" s="174">
        <f t="shared" si="88"/>
        <v>0.94936708860759489</v>
      </c>
      <c r="T171" s="175" t="str">
        <f t="shared" si="89"/>
        <v xml:space="preserve"> </v>
      </c>
      <c r="U171" s="175" t="str">
        <f t="shared" si="90"/>
        <v xml:space="preserve"> </v>
      </c>
      <c r="V171" s="175">
        <f t="shared" si="91"/>
        <v>0.94936708860759489</v>
      </c>
      <c r="W171" s="176" t="str">
        <f t="shared" si="92"/>
        <v xml:space="preserve"> </v>
      </c>
    </row>
    <row r="172" spans="1:23" s="13" customFormat="1" ht="81">
      <c r="A172" s="112"/>
      <c r="B172" s="11"/>
      <c r="C172" s="50" t="s">
        <v>513</v>
      </c>
      <c r="D172" s="81">
        <f t="shared" si="105"/>
        <v>0</v>
      </c>
      <c r="E172" s="12"/>
      <c r="F172" s="12"/>
      <c r="G172" s="12"/>
      <c r="H172" s="82"/>
      <c r="I172" s="67">
        <f t="shared" si="103"/>
        <v>2133.6</v>
      </c>
      <c r="J172" s="12"/>
      <c r="K172" s="12"/>
      <c r="L172" s="177">
        <v>2133.6</v>
      </c>
      <c r="M172" s="87"/>
      <c r="N172" s="81">
        <f t="shared" si="104"/>
        <v>1920</v>
      </c>
      <c r="O172" s="12"/>
      <c r="P172" s="139"/>
      <c r="Q172" s="177">
        <v>1920</v>
      </c>
      <c r="R172" s="82"/>
      <c r="S172" s="174">
        <f t="shared" ref="S172:S215" si="112">IF(I172=0," ",N172/I172)</f>
        <v>0.89988751406074241</v>
      </c>
      <c r="T172" s="175" t="str">
        <f t="shared" ref="T172:T215" si="113">IF(J172=0," ",O172/J172)</f>
        <v xml:space="preserve"> </v>
      </c>
      <c r="U172" s="175" t="str">
        <f t="shared" ref="U172:U215" si="114">IF(K172=0," ",P172/K172)</f>
        <v xml:space="preserve"> </v>
      </c>
      <c r="V172" s="175">
        <f t="shared" ref="V172:V215" si="115">IF(L172=0," ",Q172/L172)</f>
        <v>0.89988751406074241</v>
      </c>
      <c r="W172" s="176" t="str">
        <f t="shared" ref="W172:W215" si="116">IF(M172=0," ",R172/M172)</f>
        <v xml:space="preserve"> </v>
      </c>
    </row>
    <row r="173" spans="1:23" s="13" customFormat="1" ht="68.25" customHeight="1">
      <c r="A173" s="112"/>
      <c r="B173" s="11"/>
      <c r="C173" s="50" t="s">
        <v>514</v>
      </c>
      <c r="D173" s="81">
        <f t="shared" si="105"/>
        <v>0</v>
      </c>
      <c r="E173" s="12"/>
      <c r="F173" s="12"/>
      <c r="G173" s="12"/>
      <c r="H173" s="82"/>
      <c r="I173" s="67">
        <f t="shared" si="103"/>
        <v>4000</v>
      </c>
      <c r="J173" s="12"/>
      <c r="K173" s="12"/>
      <c r="L173" s="177">
        <v>4000</v>
      </c>
      <c r="M173" s="87"/>
      <c r="N173" s="81">
        <f t="shared" si="104"/>
        <v>3750</v>
      </c>
      <c r="O173" s="12"/>
      <c r="P173" s="139"/>
      <c r="Q173" s="177">
        <v>3750</v>
      </c>
      <c r="R173" s="82"/>
      <c r="S173" s="174">
        <f t="shared" si="112"/>
        <v>0.9375</v>
      </c>
      <c r="T173" s="175" t="str">
        <f t="shared" si="113"/>
        <v xml:space="preserve"> </v>
      </c>
      <c r="U173" s="175" t="str">
        <f t="shared" si="114"/>
        <v xml:space="preserve"> </v>
      </c>
      <c r="V173" s="175">
        <f t="shared" si="115"/>
        <v>0.9375</v>
      </c>
      <c r="W173" s="176" t="str">
        <f t="shared" si="116"/>
        <v xml:space="preserve"> </v>
      </c>
    </row>
    <row r="174" spans="1:23" s="13" customFormat="1" ht="57.75" customHeight="1">
      <c r="A174" s="112"/>
      <c r="B174" s="11"/>
      <c r="C174" s="50" t="s">
        <v>515</v>
      </c>
      <c r="D174" s="81">
        <f t="shared" si="105"/>
        <v>0</v>
      </c>
      <c r="E174" s="12"/>
      <c r="F174" s="12"/>
      <c r="G174" s="12"/>
      <c r="H174" s="82"/>
      <c r="I174" s="67">
        <f t="shared" si="103"/>
        <v>5800</v>
      </c>
      <c r="J174" s="12"/>
      <c r="K174" s="12"/>
      <c r="L174" s="177">
        <v>5800</v>
      </c>
      <c r="M174" s="87"/>
      <c r="N174" s="81">
        <f t="shared" si="104"/>
        <v>5460</v>
      </c>
      <c r="O174" s="12"/>
      <c r="P174" s="139"/>
      <c r="Q174" s="177">
        <v>5460</v>
      </c>
      <c r="R174" s="82"/>
      <c r="S174" s="174">
        <f t="shared" si="112"/>
        <v>0.94137931034482758</v>
      </c>
      <c r="T174" s="175" t="str">
        <f t="shared" si="113"/>
        <v xml:space="preserve"> </v>
      </c>
      <c r="U174" s="175" t="str">
        <f t="shared" si="114"/>
        <v xml:space="preserve"> </v>
      </c>
      <c r="V174" s="175">
        <f t="shared" si="115"/>
        <v>0.94137931034482758</v>
      </c>
      <c r="W174" s="176" t="str">
        <f t="shared" si="116"/>
        <v xml:space="preserve"> </v>
      </c>
    </row>
    <row r="175" spans="1:23" s="13" customFormat="1" ht="105" customHeight="1">
      <c r="A175" s="112"/>
      <c r="B175" s="11"/>
      <c r="C175" s="50" t="s">
        <v>516</v>
      </c>
      <c r="D175" s="81">
        <f t="shared" si="105"/>
        <v>0</v>
      </c>
      <c r="E175" s="12"/>
      <c r="F175" s="12"/>
      <c r="G175" s="12"/>
      <c r="H175" s="82"/>
      <c r="I175" s="67">
        <f t="shared" si="103"/>
        <v>3600</v>
      </c>
      <c r="J175" s="12"/>
      <c r="K175" s="12"/>
      <c r="L175" s="177">
        <v>3600</v>
      </c>
      <c r="M175" s="87"/>
      <c r="N175" s="81">
        <f t="shared" si="104"/>
        <v>1690</v>
      </c>
      <c r="O175" s="12"/>
      <c r="P175" s="139"/>
      <c r="Q175" s="177">
        <v>1690</v>
      </c>
      <c r="R175" s="82"/>
      <c r="S175" s="174">
        <f t="shared" si="112"/>
        <v>0.46944444444444444</v>
      </c>
      <c r="T175" s="175" t="str">
        <f t="shared" si="113"/>
        <v xml:space="preserve"> </v>
      </c>
      <c r="U175" s="175" t="str">
        <f t="shared" si="114"/>
        <v xml:space="preserve"> </v>
      </c>
      <c r="V175" s="175">
        <f t="shared" si="115"/>
        <v>0.46944444444444444</v>
      </c>
      <c r="W175" s="176" t="str">
        <f t="shared" si="116"/>
        <v xml:space="preserve"> </v>
      </c>
    </row>
    <row r="176" spans="1:23" s="13" customFormat="1" ht="66" customHeight="1">
      <c r="A176" s="112"/>
      <c r="B176" s="11"/>
      <c r="C176" s="50" t="s">
        <v>517</v>
      </c>
      <c r="D176" s="81">
        <f t="shared" si="105"/>
        <v>0</v>
      </c>
      <c r="E176" s="12"/>
      <c r="F176" s="12"/>
      <c r="G176" s="12"/>
      <c r="H176" s="82"/>
      <c r="I176" s="67">
        <f t="shared" si="103"/>
        <v>2300</v>
      </c>
      <c r="J176" s="12"/>
      <c r="K176" s="12"/>
      <c r="L176" s="177">
        <v>2300</v>
      </c>
      <c r="M176" s="87"/>
      <c r="N176" s="81">
        <f t="shared" si="104"/>
        <v>1980</v>
      </c>
      <c r="O176" s="12"/>
      <c r="P176" s="139"/>
      <c r="Q176" s="177">
        <v>1980</v>
      </c>
      <c r="R176" s="82"/>
      <c r="S176" s="174">
        <f t="shared" si="112"/>
        <v>0.86086956521739133</v>
      </c>
      <c r="T176" s="175" t="str">
        <f t="shared" si="113"/>
        <v xml:space="preserve"> </v>
      </c>
      <c r="U176" s="175" t="str">
        <f t="shared" si="114"/>
        <v xml:space="preserve"> </v>
      </c>
      <c r="V176" s="175">
        <f t="shared" si="115"/>
        <v>0.86086956521739133</v>
      </c>
      <c r="W176" s="176" t="str">
        <f t="shared" si="116"/>
        <v xml:space="preserve"> </v>
      </c>
    </row>
    <row r="177" spans="1:23" s="13" customFormat="1" ht="54">
      <c r="A177" s="112"/>
      <c r="B177" s="11"/>
      <c r="C177" s="50" t="s">
        <v>518</v>
      </c>
      <c r="D177" s="81">
        <f t="shared" si="105"/>
        <v>0</v>
      </c>
      <c r="E177" s="12"/>
      <c r="F177" s="12"/>
      <c r="G177" s="12"/>
      <c r="H177" s="82"/>
      <c r="I177" s="67">
        <f t="shared" si="103"/>
        <v>2000</v>
      </c>
      <c r="J177" s="12"/>
      <c r="K177" s="12"/>
      <c r="L177" s="177">
        <v>2000</v>
      </c>
      <c r="M177" s="87"/>
      <c r="N177" s="81">
        <f t="shared" si="104"/>
        <v>1800</v>
      </c>
      <c r="O177" s="12"/>
      <c r="P177" s="139"/>
      <c r="Q177" s="177">
        <v>1800</v>
      </c>
      <c r="R177" s="82"/>
      <c r="S177" s="174">
        <f t="shared" si="112"/>
        <v>0.9</v>
      </c>
      <c r="T177" s="175" t="str">
        <f t="shared" si="113"/>
        <v xml:space="preserve"> </v>
      </c>
      <c r="U177" s="175" t="str">
        <f t="shared" si="114"/>
        <v xml:space="preserve"> </v>
      </c>
      <c r="V177" s="175">
        <f t="shared" si="115"/>
        <v>0.9</v>
      </c>
      <c r="W177" s="176" t="str">
        <f t="shared" si="116"/>
        <v xml:space="preserve"> </v>
      </c>
    </row>
    <row r="178" spans="1:23" s="13" customFormat="1" ht="84" customHeight="1">
      <c r="A178" s="112"/>
      <c r="B178" s="11"/>
      <c r="C178" s="50" t="s">
        <v>519</v>
      </c>
      <c r="D178" s="81">
        <f t="shared" si="105"/>
        <v>0</v>
      </c>
      <c r="E178" s="12"/>
      <c r="F178" s="12"/>
      <c r="G178" s="12"/>
      <c r="H178" s="82"/>
      <c r="I178" s="67">
        <f t="shared" si="103"/>
        <v>4200</v>
      </c>
      <c r="J178" s="12"/>
      <c r="K178" s="12"/>
      <c r="L178" s="177">
        <v>4200</v>
      </c>
      <c r="M178" s="87"/>
      <c r="N178" s="81">
        <f t="shared" si="104"/>
        <v>4100</v>
      </c>
      <c r="O178" s="12"/>
      <c r="P178" s="139"/>
      <c r="Q178" s="177">
        <v>4100</v>
      </c>
      <c r="R178" s="82"/>
      <c r="S178" s="174">
        <f t="shared" si="112"/>
        <v>0.97619047619047616</v>
      </c>
      <c r="T178" s="175" t="str">
        <f t="shared" si="113"/>
        <v xml:space="preserve"> </v>
      </c>
      <c r="U178" s="175" t="str">
        <f t="shared" si="114"/>
        <v xml:space="preserve"> </v>
      </c>
      <c r="V178" s="175">
        <f t="shared" si="115"/>
        <v>0.97619047619047616</v>
      </c>
      <c r="W178" s="176" t="str">
        <f t="shared" si="116"/>
        <v xml:space="preserve"> </v>
      </c>
    </row>
    <row r="179" spans="1:23" s="13" customFormat="1" ht="73.5" customHeight="1">
      <c r="A179" s="112"/>
      <c r="B179" s="11"/>
      <c r="C179" s="50" t="s">
        <v>520</v>
      </c>
      <c r="D179" s="81">
        <f t="shared" si="105"/>
        <v>0</v>
      </c>
      <c r="E179" s="12"/>
      <c r="F179" s="12"/>
      <c r="G179" s="12"/>
      <c r="H179" s="82"/>
      <c r="I179" s="67">
        <f t="shared" si="103"/>
        <v>4000</v>
      </c>
      <c r="J179" s="12"/>
      <c r="K179" s="12"/>
      <c r="L179" s="177">
        <v>4000</v>
      </c>
      <c r="M179" s="87"/>
      <c r="N179" s="81">
        <f t="shared" si="104"/>
        <v>3900</v>
      </c>
      <c r="O179" s="12"/>
      <c r="P179" s="139"/>
      <c r="Q179" s="177">
        <v>3900</v>
      </c>
      <c r="R179" s="82"/>
      <c r="S179" s="174">
        <f t="shared" si="112"/>
        <v>0.97499999999999998</v>
      </c>
      <c r="T179" s="175" t="str">
        <f t="shared" si="113"/>
        <v xml:space="preserve"> </v>
      </c>
      <c r="U179" s="175" t="str">
        <f t="shared" si="114"/>
        <v xml:space="preserve"> </v>
      </c>
      <c r="V179" s="175">
        <f t="shared" si="115"/>
        <v>0.97499999999999998</v>
      </c>
      <c r="W179" s="176" t="str">
        <f t="shared" si="116"/>
        <v xml:space="preserve"> </v>
      </c>
    </row>
    <row r="180" spans="1:23" s="13" customFormat="1" ht="70.5" customHeight="1">
      <c r="A180" s="112"/>
      <c r="B180" s="11"/>
      <c r="C180" s="50" t="s">
        <v>521</v>
      </c>
      <c r="D180" s="81">
        <f t="shared" si="105"/>
        <v>0</v>
      </c>
      <c r="E180" s="12"/>
      <c r="F180" s="12"/>
      <c r="G180" s="12"/>
      <c r="H180" s="82"/>
      <c r="I180" s="67">
        <f t="shared" si="103"/>
        <v>2500</v>
      </c>
      <c r="J180" s="12"/>
      <c r="K180" s="12"/>
      <c r="L180" s="177">
        <v>2500</v>
      </c>
      <c r="M180" s="87"/>
      <c r="N180" s="81">
        <f t="shared" si="104"/>
        <v>2400</v>
      </c>
      <c r="O180" s="12"/>
      <c r="P180" s="139"/>
      <c r="Q180" s="177">
        <v>2400</v>
      </c>
      <c r="R180" s="82"/>
      <c r="S180" s="174">
        <f t="shared" si="112"/>
        <v>0.96</v>
      </c>
      <c r="T180" s="175" t="str">
        <f t="shared" si="113"/>
        <v xml:space="preserve"> </v>
      </c>
      <c r="U180" s="175" t="str">
        <f t="shared" si="114"/>
        <v xml:space="preserve"> </v>
      </c>
      <c r="V180" s="175">
        <f t="shared" si="115"/>
        <v>0.96</v>
      </c>
      <c r="W180" s="176" t="str">
        <f t="shared" si="116"/>
        <v xml:space="preserve"> </v>
      </c>
    </row>
    <row r="181" spans="1:23" s="13" customFormat="1" ht="72" customHeight="1">
      <c r="A181" s="112"/>
      <c r="B181" s="11"/>
      <c r="C181" s="50" t="s">
        <v>522</v>
      </c>
      <c r="D181" s="81">
        <f t="shared" si="105"/>
        <v>0</v>
      </c>
      <c r="E181" s="12"/>
      <c r="F181" s="12"/>
      <c r="G181" s="12"/>
      <c r="H181" s="82"/>
      <c r="I181" s="67">
        <f t="shared" si="103"/>
        <v>4200</v>
      </c>
      <c r="J181" s="12"/>
      <c r="K181" s="12"/>
      <c r="L181" s="177">
        <v>4200</v>
      </c>
      <c r="M181" s="87"/>
      <c r="N181" s="81">
        <f t="shared" si="104"/>
        <v>0</v>
      </c>
      <c r="O181" s="12"/>
      <c r="P181" s="139"/>
      <c r="Q181" s="177"/>
      <c r="R181" s="82"/>
      <c r="S181" s="174">
        <f t="shared" si="112"/>
        <v>0</v>
      </c>
      <c r="T181" s="175" t="str">
        <f t="shared" si="113"/>
        <v xml:space="preserve"> </v>
      </c>
      <c r="U181" s="175" t="str">
        <f t="shared" si="114"/>
        <v xml:space="preserve"> </v>
      </c>
      <c r="V181" s="175">
        <f t="shared" si="115"/>
        <v>0</v>
      </c>
      <c r="W181" s="176" t="str">
        <f t="shared" si="116"/>
        <v xml:space="preserve"> </v>
      </c>
    </row>
    <row r="182" spans="1:23" s="13" customFormat="1" ht="112.5" customHeight="1">
      <c r="A182" s="112"/>
      <c r="B182" s="11"/>
      <c r="C182" s="50" t="s">
        <v>523</v>
      </c>
      <c r="D182" s="81">
        <f t="shared" si="105"/>
        <v>0</v>
      </c>
      <c r="E182" s="12"/>
      <c r="F182" s="12"/>
      <c r="G182" s="12"/>
      <c r="H182" s="82"/>
      <c r="I182" s="67">
        <f t="shared" si="103"/>
        <v>29200</v>
      </c>
      <c r="J182" s="12"/>
      <c r="K182" s="12"/>
      <c r="L182" s="177">
        <v>29200</v>
      </c>
      <c r="M182" s="87"/>
      <c r="N182" s="81">
        <f t="shared" si="104"/>
        <v>28390</v>
      </c>
      <c r="O182" s="12"/>
      <c r="P182" s="139"/>
      <c r="Q182" s="177">
        <v>28390</v>
      </c>
      <c r="R182" s="82"/>
      <c r="S182" s="174">
        <f t="shared" si="112"/>
        <v>0.97226027397260273</v>
      </c>
      <c r="T182" s="175" t="str">
        <f t="shared" si="113"/>
        <v xml:space="preserve"> </v>
      </c>
      <c r="U182" s="175" t="str">
        <f t="shared" si="114"/>
        <v xml:space="preserve"> </v>
      </c>
      <c r="V182" s="175">
        <f t="shared" si="115"/>
        <v>0.97226027397260273</v>
      </c>
      <c r="W182" s="176" t="str">
        <f t="shared" si="116"/>
        <v xml:space="preserve"> </v>
      </c>
    </row>
    <row r="183" spans="1:23" s="13" customFormat="1" ht="84.75" customHeight="1">
      <c r="A183" s="112"/>
      <c r="B183" s="11"/>
      <c r="C183" s="50" t="s">
        <v>524</v>
      </c>
      <c r="D183" s="81">
        <f t="shared" si="105"/>
        <v>0</v>
      </c>
      <c r="E183" s="12"/>
      <c r="F183" s="12"/>
      <c r="G183" s="12"/>
      <c r="H183" s="82"/>
      <c r="I183" s="67">
        <f t="shared" si="103"/>
        <v>500</v>
      </c>
      <c r="J183" s="12"/>
      <c r="K183" s="12"/>
      <c r="L183" s="177">
        <v>500</v>
      </c>
      <c r="M183" s="87"/>
      <c r="N183" s="81">
        <f t="shared" si="104"/>
        <v>0</v>
      </c>
      <c r="O183" s="12"/>
      <c r="P183" s="139"/>
      <c r="Q183" s="177"/>
      <c r="R183" s="82"/>
      <c r="S183" s="174">
        <f t="shared" si="112"/>
        <v>0</v>
      </c>
      <c r="T183" s="175" t="str">
        <f t="shared" si="113"/>
        <v xml:space="preserve"> </v>
      </c>
      <c r="U183" s="175" t="str">
        <f t="shared" si="114"/>
        <v xml:space="preserve"> </v>
      </c>
      <c r="V183" s="175">
        <f t="shared" si="115"/>
        <v>0</v>
      </c>
      <c r="W183" s="176" t="str">
        <f t="shared" si="116"/>
        <v xml:space="preserve"> </v>
      </c>
    </row>
    <row r="184" spans="1:23" s="13" customFormat="1" ht="84.75" customHeight="1">
      <c r="A184" s="112"/>
      <c r="B184" s="11"/>
      <c r="C184" s="50" t="s">
        <v>525</v>
      </c>
      <c r="D184" s="81">
        <f t="shared" si="105"/>
        <v>0</v>
      </c>
      <c r="E184" s="12"/>
      <c r="F184" s="12"/>
      <c r="G184" s="12"/>
      <c r="H184" s="82"/>
      <c r="I184" s="67">
        <f t="shared" si="103"/>
        <v>3500</v>
      </c>
      <c r="J184" s="12"/>
      <c r="K184" s="12"/>
      <c r="L184" s="177">
        <v>3500</v>
      </c>
      <c r="M184" s="87"/>
      <c r="N184" s="81">
        <f t="shared" si="104"/>
        <v>3120</v>
      </c>
      <c r="O184" s="12"/>
      <c r="P184" s="139"/>
      <c r="Q184" s="177">
        <v>3120</v>
      </c>
      <c r="R184" s="82"/>
      <c r="S184" s="174">
        <f t="shared" si="112"/>
        <v>0.89142857142857146</v>
      </c>
      <c r="T184" s="175" t="str">
        <f t="shared" si="113"/>
        <v xml:space="preserve"> </v>
      </c>
      <c r="U184" s="175" t="str">
        <f t="shared" si="114"/>
        <v xml:space="preserve"> </v>
      </c>
      <c r="V184" s="175">
        <f t="shared" si="115"/>
        <v>0.89142857142857146</v>
      </c>
      <c r="W184" s="176" t="str">
        <f t="shared" si="116"/>
        <v xml:space="preserve"> </v>
      </c>
    </row>
    <row r="185" spans="1:23" s="10" customFormat="1" ht="41.25" customHeight="1">
      <c r="A185" s="110">
        <v>1049</v>
      </c>
      <c r="B185" s="8">
        <v>21002</v>
      </c>
      <c r="C185" s="47" t="s">
        <v>138</v>
      </c>
      <c r="D185" s="77">
        <f>SUM(D186,D189,D194,D195,D196,D197,D204,D206,D209,D211)</f>
        <v>372472</v>
      </c>
      <c r="E185" s="9">
        <f t="shared" ref="E185:H185" si="117">SUM(E186,E189,E194,E195,E196,E197,E204,E206,E209,E211)</f>
        <v>0</v>
      </c>
      <c r="F185" s="9">
        <f t="shared" si="117"/>
        <v>372472</v>
      </c>
      <c r="G185" s="9">
        <f t="shared" si="117"/>
        <v>0</v>
      </c>
      <c r="H185" s="78">
        <f t="shared" si="117"/>
        <v>0</v>
      </c>
      <c r="I185" s="65">
        <f>SUM(I186,I189,I194,I195,I196,I197,I204,I206,I209,I211)</f>
        <v>302133.8</v>
      </c>
      <c r="J185" s="9">
        <f t="shared" ref="J185" si="118">SUM(J186,J189,J194,J195,J196,J197,J204,J206,J209,J211)</f>
        <v>0</v>
      </c>
      <c r="K185" s="9">
        <f t="shared" ref="K185" si="119">SUM(K186,K189,K194,K195,K196,K197,K204,K206,K209,K211)</f>
        <v>281591.8</v>
      </c>
      <c r="L185" s="9">
        <f t="shared" ref="L185" si="120">SUM(L186,L189,L194,L195,L196,L197,L204,L206,L209,L211)</f>
        <v>20542</v>
      </c>
      <c r="M185" s="25">
        <f t="shared" ref="M185" si="121">SUM(M186,M189,M194,M195,M196,M197,M204,M206,M209,M211)</f>
        <v>0</v>
      </c>
      <c r="N185" s="77">
        <f>SUM(N186,N189,N194,N195,N196,N197,N204,N206,N209,N211)</f>
        <v>77429.518000000011</v>
      </c>
      <c r="O185" s="9">
        <f t="shared" ref="O185" si="122">SUM(O186,O189,O194,O195,O196,O197,O204,O206,O209,O211)</f>
        <v>0</v>
      </c>
      <c r="P185" s="140">
        <f t="shared" ref="P185" si="123">SUM(P186,P189,P194,P195,P196,P197,P204,P206,P209,P211)</f>
        <v>75689.518000000011</v>
      </c>
      <c r="Q185" s="9">
        <f t="shared" ref="Q185" si="124">SUM(Q186,Q189,Q194,Q195,Q196,Q197,Q204,Q206,Q209,Q211)</f>
        <v>1740</v>
      </c>
      <c r="R185" s="78">
        <f t="shared" ref="R185" si="125">SUM(R186,R189,R194,R195,R196,R197,R204,R206,R209,R211)</f>
        <v>0</v>
      </c>
      <c r="S185" s="168">
        <f t="shared" si="112"/>
        <v>0.25627559048342163</v>
      </c>
      <c r="T185" s="169" t="str">
        <f t="shared" si="113"/>
        <v xml:space="preserve"> </v>
      </c>
      <c r="U185" s="169">
        <f t="shared" si="114"/>
        <v>0.26879162674481294</v>
      </c>
      <c r="V185" s="169">
        <f t="shared" si="115"/>
        <v>8.4704507837601015E-2</v>
      </c>
      <c r="W185" s="170" t="str">
        <f t="shared" si="116"/>
        <v xml:space="preserve"> </v>
      </c>
    </row>
    <row r="186" spans="1:23" s="16" customFormat="1" ht="45.75" customHeight="1">
      <c r="A186" s="111"/>
      <c r="B186" s="14"/>
      <c r="C186" s="49" t="s">
        <v>526</v>
      </c>
      <c r="D186" s="79">
        <f t="shared" ref="D186:D195" si="126">SUM(E186:H186)</f>
        <v>0</v>
      </c>
      <c r="E186" s="15">
        <f>SUM(E187:E188)</f>
        <v>0</v>
      </c>
      <c r="F186" s="15">
        <f t="shared" ref="F186:H186" si="127">SUM(F187:F188)</f>
        <v>0</v>
      </c>
      <c r="G186" s="15">
        <f t="shared" si="127"/>
        <v>0</v>
      </c>
      <c r="H186" s="80">
        <f t="shared" si="127"/>
        <v>0</v>
      </c>
      <c r="I186" s="66">
        <f t="shared" ref="I186:I195" si="128">SUM(J186:M186)</f>
        <v>21408.6</v>
      </c>
      <c r="J186" s="15">
        <f>SUM(J187:J188)</f>
        <v>0</v>
      </c>
      <c r="K186" s="15">
        <f t="shared" ref="K186" si="129">SUM(K187:K188)</f>
        <v>21408.6</v>
      </c>
      <c r="L186" s="15">
        <f t="shared" ref="L186" si="130">SUM(L187:L188)</f>
        <v>0</v>
      </c>
      <c r="M186" s="89">
        <f t="shared" ref="M186" si="131">SUM(M187:M188)</f>
        <v>0</v>
      </c>
      <c r="N186" s="79">
        <f t="shared" ref="N186:N195" si="132">SUM(O186:R186)</f>
        <v>16494.124</v>
      </c>
      <c r="O186" s="15">
        <f>SUM(O187:O188)</f>
        <v>0</v>
      </c>
      <c r="P186" s="136">
        <f t="shared" ref="P186" si="133">SUM(P187:P188)</f>
        <v>16494.124</v>
      </c>
      <c r="Q186" s="15">
        <f t="shared" ref="Q186" si="134">SUM(Q187:Q188)</f>
        <v>0</v>
      </c>
      <c r="R186" s="80">
        <f t="shared" ref="R186" si="135">SUM(R187:R188)</f>
        <v>0</v>
      </c>
      <c r="S186" s="171">
        <f t="shared" si="112"/>
        <v>0.77044384032585045</v>
      </c>
      <c r="T186" s="172" t="str">
        <f t="shared" si="113"/>
        <v xml:space="preserve"> </v>
      </c>
      <c r="U186" s="172">
        <f t="shared" si="114"/>
        <v>0.77044384032585045</v>
      </c>
      <c r="V186" s="172" t="str">
        <f t="shared" si="115"/>
        <v xml:space="preserve"> </v>
      </c>
      <c r="W186" s="173" t="str">
        <f t="shared" si="116"/>
        <v xml:space="preserve"> </v>
      </c>
    </row>
    <row r="187" spans="1:23" s="13" customFormat="1" ht="40.5" customHeight="1">
      <c r="A187" s="112"/>
      <c r="B187" s="11"/>
      <c r="C187" s="50" t="s">
        <v>527</v>
      </c>
      <c r="D187" s="81">
        <f t="shared" si="126"/>
        <v>0</v>
      </c>
      <c r="E187" s="12"/>
      <c r="F187" s="12"/>
      <c r="G187" s="12"/>
      <c r="H187" s="82"/>
      <c r="I187" s="67">
        <f t="shared" si="128"/>
        <v>21395.1</v>
      </c>
      <c r="J187" s="12"/>
      <c r="K187" s="12">
        <v>21395.1</v>
      </c>
      <c r="L187" s="12"/>
      <c r="M187" s="87"/>
      <c r="N187" s="81">
        <f t="shared" si="132"/>
        <v>16494.124</v>
      </c>
      <c r="O187" s="12"/>
      <c r="P187" s="139">
        <v>16494.124</v>
      </c>
      <c r="Q187" s="12"/>
      <c r="R187" s="82"/>
      <c r="S187" s="174">
        <f t="shared" si="112"/>
        <v>0.7709299792943245</v>
      </c>
      <c r="T187" s="175" t="str">
        <f t="shared" si="113"/>
        <v xml:space="preserve"> </v>
      </c>
      <c r="U187" s="175">
        <f t="shared" si="114"/>
        <v>0.7709299792943245</v>
      </c>
      <c r="V187" s="175" t="str">
        <f t="shared" si="115"/>
        <v xml:space="preserve"> </v>
      </c>
      <c r="W187" s="176" t="str">
        <f t="shared" si="116"/>
        <v xml:space="preserve"> </v>
      </c>
    </row>
    <row r="188" spans="1:23" s="13" customFormat="1" ht="41.25" customHeight="1">
      <c r="A188" s="112"/>
      <c r="B188" s="11"/>
      <c r="C188" s="50" t="s">
        <v>528</v>
      </c>
      <c r="D188" s="81">
        <f t="shared" si="126"/>
        <v>0</v>
      </c>
      <c r="E188" s="12"/>
      <c r="F188" s="12"/>
      <c r="G188" s="12"/>
      <c r="H188" s="82"/>
      <c r="I188" s="67">
        <f t="shared" si="128"/>
        <v>13.5</v>
      </c>
      <c r="J188" s="12"/>
      <c r="K188" s="12">
        <v>13.5</v>
      </c>
      <c r="L188" s="12"/>
      <c r="M188" s="87"/>
      <c r="N188" s="81">
        <f t="shared" si="132"/>
        <v>0</v>
      </c>
      <c r="O188" s="12"/>
      <c r="P188" s="139"/>
      <c r="Q188" s="12"/>
      <c r="R188" s="82"/>
      <c r="S188" s="174">
        <f t="shared" si="112"/>
        <v>0</v>
      </c>
      <c r="T188" s="175" t="str">
        <f t="shared" si="113"/>
        <v xml:space="preserve"> </v>
      </c>
      <c r="U188" s="175">
        <f t="shared" si="114"/>
        <v>0</v>
      </c>
      <c r="V188" s="175" t="str">
        <f t="shared" si="115"/>
        <v xml:space="preserve"> </v>
      </c>
      <c r="W188" s="176" t="str">
        <f t="shared" si="116"/>
        <v xml:space="preserve"> </v>
      </c>
    </row>
    <row r="189" spans="1:23" s="16" customFormat="1" ht="45.75" customHeight="1">
      <c r="A189" s="111"/>
      <c r="B189" s="14"/>
      <c r="C189" s="49" t="s">
        <v>529</v>
      </c>
      <c r="D189" s="79">
        <f t="shared" si="126"/>
        <v>0</v>
      </c>
      <c r="E189" s="15">
        <f>SUM(E190:E193)</f>
        <v>0</v>
      </c>
      <c r="F189" s="15">
        <f t="shared" ref="F189:H189" si="136">SUM(F190:F193)</f>
        <v>0</v>
      </c>
      <c r="G189" s="15">
        <f t="shared" si="136"/>
        <v>0</v>
      </c>
      <c r="H189" s="80">
        <f t="shared" si="136"/>
        <v>0</v>
      </c>
      <c r="I189" s="66">
        <f t="shared" si="128"/>
        <v>28242.799999999999</v>
      </c>
      <c r="J189" s="15">
        <f>SUM(J190:J193)</f>
        <v>0</v>
      </c>
      <c r="K189" s="15">
        <f t="shared" ref="K189" si="137">SUM(K190:K193)</f>
        <v>24582.799999999999</v>
      </c>
      <c r="L189" s="15">
        <f t="shared" ref="L189" si="138">SUM(L190:L193)</f>
        <v>3660</v>
      </c>
      <c r="M189" s="89">
        <f t="shared" ref="M189" si="139">SUM(M190:M193)</f>
        <v>0</v>
      </c>
      <c r="N189" s="79">
        <f t="shared" si="132"/>
        <v>19602.900000000001</v>
      </c>
      <c r="O189" s="15">
        <f>SUM(O190:O193)</f>
        <v>0</v>
      </c>
      <c r="P189" s="136">
        <f t="shared" ref="P189" si="140">SUM(P190:P193)</f>
        <v>19602.900000000001</v>
      </c>
      <c r="Q189" s="15">
        <f t="shared" ref="Q189" si="141">SUM(Q190:Q193)</f>
        <v>0</v>
      </c>
      <c r="R189" s="80">
        <f t="shared" ref="R189" si="142">SUM(R190:R193)</f>
        <v>0</v>
      </c>
      <c r="S189" s="171">
        <f t="shared" si="112"/>
        <v>0.69408486410695835</v>
      </c>
      <c r="T189" s="172" t="str">
        <f t="shared" si="113"/>
        <v xml:space="preserve"> </v>
      </c>
      <c r="U189" s="172">
        <f t="shared" si="114"/>
        <v>0.79742340172803761</v>
      </c>
      <c r="V189" s="172">
        <f t="shared" si="115"/>
        <v>0</v>
      </c>
      <c r="W189" s="173" t="str">
        <f t="shared" si="116"/>
        <v xml:space="preserve"> </v>
      </c>
    </row>
    <row r="190" spans="1:23" s="13" customFormat="1" ht="70.5" customHeight="1">
      <c r="A190" s="112"/>
      <c r="B190" s="11"/>
      <c r="C190" s="50" t="s">
        <v>530</v>
      </c>
      <c r="D190" s="81">
        <f t="shared" si="126"/>
        <v>0</v>
      </c>
      <c r="E190" s="12"/>
      <c r="F190" s="12"/>
      <c r="G190" s="12"/>
      <c r="H190" s="82"/>
      <c r="I190" s="67">
        <f t="shared" si="128"/>
        <v>24582.799999999999</v>
      </c>
      <c r="J190" s="12"/>
      <c r="K190" s="12">
        <v>24582.799999999999</v>
      </c>
      <c r="L190" s="12"/>
      <c r="M190" s="87"/>
      <c r="N190" s="81">
        <f t="shared" si="132"/>
        <v>19602.900000000001</v>
      </c>
      <c r="O190" s="12"/>
      <c r="P190" s="139">
        <v>19602.900000000001</v>
      </c>
      <c r="Q190" s="12"/>
      <c r="R190" s="82"/>
      <c r="S190" s="174">
        <f t="shared" si="112"/>
        <v>0.79742340172803761</v>
      </c>
      <c r="T190" s="175" t="str">
        <f t="shared" si="113"/>
        <v xml:space="preserve"> </v>
      </c>
      <c r="U190" s="175">
        <f t="shared" si="114"/>
        <v>0.79742340172803761</v>
      </c>
      <c r="V190" s="175" t="str">
        <f t="shared" si="115"/>
        <v xml:space="preserve"> </v>
      </c>
      <c r="W190" s="176" t="str">
        <f t="shared" si="116"/>
        <v xml:space="preserve"> </v>
      </c>
    </row>
    <row r="191" spans="1:23" s="13" customFormat="1" ht="61.5" customHeight="1">
      <c r="A191" s="112"/>
      <c r="B191" s="11"/>
      <c r="C191" s="50" t="s">
        <v>534</v>
      </c>
      <c r="D191" s="81">
        <f t="shared" si="126"/>
        <v>0</v>
      </c>
      <c r="E191" s="12"/>
      <c r="F191" s="12"/>
      <c r="G191" s="12"/>
      <c r="H191" s="82"/>
      <c r="I191" s="67">
        <f t="shared" si="128"/>
        <v>1500</v>
      </c>
      <c r="J191" s="12"/>
      <c r="K191" s="12"/>
      <c r="L191" s="12">
        <v>1500</v>
      </c>
      <c r="M191" s="87"/>
      <c r="N191" s="81">
        <f t="shared" si="132"/>
        <v>0</v>
      </c>
      <c r="O191" s="12"/>
      <c r="P191" s="139"/>
      <c r="Q191" s="12"/>
      <c r="R191" s="82"/>
      <c r="S191" s="174">
        <f t="shared" si="112"/>
        <v>0</v>
      </c>
      <c r="T191" s="175" t="str">
        <f t="shared" si="113"/>
        <v xml:space="preserve"> </v>
      </c>
      <c r="U191" s="175" t="str">
        <f t="shared" si="114"/>
        <v xml:space="preserve"> </v>
      </c>
      <c r="V191" s="175">
        <f t="shared" si="115"/>
        <v>0</v>
      </c>
      <c r="W191" s="176" t="str">
        <f t="shared" si="116"/>
        <v xml:space="preserve"> </v>
      </c>
    </row>
    <row r="192" spans="1:23" s="13" customFormat="1" ht="40.5">
      <c r="A192" s="112"/>
      <c r="B192" s="11"/>
      <c r="C192" s="50" t="s">
        <v>535</v>
      </c>
      <c r="D192" s="81">
        <f t="shared" si="126"/>
        <v>0</v>
      </c>
      <c r="E192" s="12"/>
      <c r="F192" s="12"/>
      <c r="G192" s="12"/>
      <c r="H192" s="82"/>
      <c r="I192" s="67">
        <f t="shared" si="128"/>
        <v>1200</v>
      </c>
      <c r="J192" s="12"/>
      <c r="K192" s="12"/>
      <c r="L192" s="12">
        <v>1200</v>
      </c>
      <c r="M192" s="87"/>
      <c r="N192" s="81">
        <f t="shared" si="132"/>
        <v>0</v>
      </c>
      <c r="O192" s="12"/>
      <c r="P192" s="139"/>
      <c r="Q192" s="12"/>
      <c r="R192" s="82"/>
      <c r="S192" s="174">
        <f t="shared" si="112"/>
        <v>0</v>
      </c>
      <c r="T192" s="175" t="str">
        <f t="shared" si="113"/>
        <v xml:space="preserve"> </v>
      </c>
      <c r="U192" s="175" t="str">
        <f t="shared" si="114"/>
        <v xml:space="preserve"> </v>
      </c>
      <c r="V192" s="175">
        <f t="shared" si="115"/>
        <v>0</v>
      </c>
      <c r="W192" s="176" t="str">
        <f t="shared" si="116"/>
        <v xml:space="preserve"> </v>
      </c>
    </row>
    <row r="193" spans="1:23" s="13" customFormat="1" ht="57.75" customHeight="1">
      <c r="A193" s="112"/>
      <c r="B193" s="11"/>
      <c r="C193" s="50" t="s">
        <v>536</v>
      </c>
      <c r="D193" s="81">
        <f t="shared" si="126"/>
        <v>0</v>
      </c>
      <c r="E193" s="12"/>
      <c r="F193" s="12"/>
      <c r="G193" s="12"/>
      <c r="H193" s="82"/>
      <c r="I193" s="67">
        <f t="shared" si="128"/>
        <v>960</v>
      </c>
      <c r="J193" s="12"/>
      <c r="K193" s="12"/>
      <c r="L193" s="12">
        <v>960</v>
      </c>
      <c r="M193" s="87"/>
      <c r="N193" s="81">
        <f t="shared" si="132"/>
        <v>0</v>
      </c>
      <c r="O193" s="12"/>
      <c r="P193" s="139"/>
      <c r="Q193" s="12"/>
      <c r="R193" s="82"/>
      <c r="S193" s="174">
        <f t="shared" si="112"/>
        <v>0</v>
      </c>
      <c r="T193" s="175" t="str">
        <f t="shared" si="113"/>
        <v xml:space="preserve"> </v>
      </c>
      <c r="U193" s="175" t="str">
        <f t="shared" si="114"/>
        <v xml:space="preserve"> </v>
      </c>
      <c r="V193" s="175">
        <f t="shared" si="115"/>
        <v>0</v>
      </c>
      <c r="W193" s="176" t="str">
        <f t="shared" si="116"/>
        <v xml:space="preserve"> </v>
      </c>
    </row>
    <row r="194" spans="1:23" s="16" customFormat="1" ht="66.75" customHeight="1">
      <c r="A194" s="111"/>
      <c r="B194" s="14"/>
      <c r="C194" s="49" t="s">
        <v>531</v>
      </c>
      <c r="D194" s="79">
        <f t="shared" si="126"/>
        <v>0</v>
      </c>
      <c r="E194" s="15"/>
      <c r="F194" s="15"/>
      <c r="G194" s="15"/>
      <c r="H194" s="80"/>
      <c r="I194" s="66">
        <f t="shared" si="128"/>
        <v>229169.7</v>
      </c>
      <c r="J194" s="15"/>
      <c r="K194" s="15">
        <v>229169.7</v>
      </c>
      <c r="L194" s="15"/>
      <c r="M194" s="89"/>
      <c r="N194" s="79">
        <f t="shared" si="132"/>
        <v>37247.65</v>
      </c>
      <c r="O194" s="15"/>
      <c r="P194" s="136">
        <v>37247.65</v>
      </c>
      <c r="Q194" s="15"/>
      <c r="R194" s="80"/>
      <c r="S194" s="171">
        <f t="shared" si="112"/>
        <v>0.1625330486534651</v>
      </c>
      <c r="T194" s="172" t="str">
        <f t="shared" si="113"/>
        <v xml:space="preserve"> </v>
      </c>
      <c r="U194" s="172">
        <f t="shared" si="114"/>
        <v>0.1625330486534651</v>
      </c>
      <c r="V194" s="172" t="str">
        <f t="shared" si="115"/>
        <v xml:space="preserve"> </v>
      </c>
      <c r="W194" s="173" t="str">
        <f t="shared" si="116"/>
        <v xml:space="preserve"> </v>
      </c>
    </row>
    <row r="195" spans="1:23" s="16" customFormat="1" ht="80.25" customHeight="1">
      <c r="A195" s="111"/>
      <c r="B195" s="14"/>
      <c r="C195" s="49" t="s">
        <v>532</v>
      </c>
      <c r="D195" s="79">
        <f t="shared" si="126"/>
        <v>0</v>
      </c>
      <c r="E195" s="15"/>
      <c r="F195" s="15"/>
      <c r="G195" s="15"/>
      <c r="H195" s="80"/>
      <c r="I195" s="66">
        <f t="shared" si="128"/>
        <v>1967.9</v>
      </c>
      <c r="J195" s="15"/>
      <c r="K195" s="15">
        <v>1967.9</v>
      </c>
      <c r="L195" s="15"/>
      <c r="M195" s="89"/>
      <c r="N195" s="79">
        <f t="shared" si="132"/>
        <v>1959.7439999999999</v>
      </c>
      <c r="O195" s="15"/>
      <c r="P195" s="136">
        <v>1959.7439999999999</v>
      </c>
      <c r="Q195" s="15"/>
      <c r="R195" s="80"/>
      <c r="S195" s="171">
        <f t="shared" si="112"/>
        <v>0.99585548046140548</v>
      </c>
      <c r="T195" s="172" t="str">
        <f t="shared" si="113"/>
        <v xml:space="preserve"> </v>
      </c>
      <c r="U195" s="172">
        <f t="shared" si="114"/>
        <v>0.99585548046140548</v>
      </c>
      <c r="V195" s="172" t="str">
        <f t="shared" si="115"/>
        <v xml:space="preserve"> </v>
      </c>
      <c r="W195" s="173" t="str">
        <f t="shared" si="116"/>
        <v xml:space="preserve"> </v>
      </c>
    </row>
    <row r="196" spans="1:23" s="16" customFormat="1" ht="54" customHeight="1">
      <c r="A196" s="111"/>
      <c r="B196" s="14"/>
      <c r="C196" s="49" t="s">
        <v>533</v>
      </c>
      <c r="D196" s="79">
        <f>SUM(E196:H196)</f>
        <v>0</v>
      </c>
      <c r="E196" s="15"/>
      <c r="F196" s="15"/>
      <c r="G196" s="15"/>
      <c r="H196" s="80"/>
      <c r="I196" s="66">
        <f>SUM(J196:M196)</f>
        <v>385.1</v>
      </c>
      <c r="J196" s="15"/>
      <c r="K196" s="15">
        <v>385.1</v>
      </c>
      <c r="L196" s="15"/>
      <c r="M196" s="89"/>
      <c r="N196" s="79">
        <f>SUM(O196:R196)</f>
        <v>385.1</v>
      </c>
      <c r="O196" s="15"/>
      <c r="P196" s="136">
        <v>385.1</v>
      </c>
      <c r="Q196" s="15"/>
      <c r="R196" s="80"/>
      <c r="S196" s="171">
        <f t="shared" si="112"/>
        <v>1</v>
      </c>
      <c r="T196" s="172" t="str">
        <f t="shared" si="113"/>
        <v xml:space="preserve"> </v>
      </c>
      <c r="U196" s="172">
        <f t="shared" si="114"/>
        <v>1</v>
      </c>
      <c r="V196" s="172" t="str">
        <f t="shared" si="115"/>
        <v xml:space="preserve"> </v>
      </c>
      <c r="W196" s="173" t="str">
        <f t="shared" si="116"/>
        <v xml:space="preserve"> </v>
      </c>
    </row>
    <row r="197" spans="1:23" s="16" customFormat="1" ht="42.75" customHeight="1">
      <c r="A197" s="111"/>
      <c r="B197" s="14"/>
      <c r="C197" s="49" t="s">
        <v>537</v>
      </c>
      <c r="D197" s="79">
        <f t="shared" ref="D197:D211" si="143">SUM(E197:H197)</f>
        <v>0</v>
      </c>
      <c r="E197" s="15">
        <f>SUM(E198:E203)</f>
        <v>0</v>
      </c>
      <c r="F197" s="15">
        <f t="shared" ref="F197:H197" si="144">SUM(F198:F203)</f>
        <v>0</v>
      </c>
      <c r="G197" s="15">
        <f t="shared" si="144"/>
        <v>0</v>
      </c>
      <c r="H197" s="80">
        <f t="shared" si="144"/>
        <v>0</v>
      </c>
      <c r="I197" s="66">
        <f t="shared" ref="I197:I211" si="145">SUM(J197:M197)</f>
        <v>15460</v>
      </c>
      <c r="J197" s="15">
        <f>SUM(J198:J203)</f>
        <v>0</v>
      </c>
      <c r="K197" s="15">
        <f t="shared" ref="K197" si="146">SUM(K198:K203)</f>
        <v>0</v>
      </c>
      <c r="L197" s="15">
        <f t="shared" ref="L197" si="147">SUM(L198:L203)</f>
        <v>15460</v>
      </c>
      <c r="M197" s="89">
        <f t="shared" ref="M197" si="148">SUM(M198:M203)</f>
        <v>0</v>
      </c>
      <c r="N197" s="79">
        <f t="shared" ref="N197:N211" si="149">SUM(O197:R197)</f>
        <v>1740</v>
      </c>
      <c r="O197" s="15">
        <f>SUM(O198:O203)</f>
        <v>0</v>
      </c>
      <c r="P197" s="136">
        <f t="shared" ref="P197" si="150">SUM(P198:P203)</f>
        <v>0</v>
      </c>
      <c r="Q197" s="15">
        <f t="shared" ref="Q197" si="151">SUM(Q198:Q203)</f>
        <v>1740</v>
      </c>
      <c r="R197" s="80">
        <f t="shared" ref="R197" si="152">SUM(R198:R203)</f>
        <v>0</v>
      </c>
      <c r="S197" s="171">
        <f t="shared" si="112"/>
        <v>0.11254851228978008</v>
      </c>
      <c r="T197" s="172" t="str">
        <f t="shared" si="113"/>
        <v xml:space="preserve"> </v>
      </c>
      <c r="U197" s="172" t="str">
        <f t="shared" si="114"/>
        <v xml:space="preserve"> </v>
      </c>
      <c r="V197" s="172">
        <f t="shared" si="115"/>
        <v>0.11254851228978008</v>
      </c>
      <c r="W197" s="173" t="str">
        <f t="shared" si="116"/>
        <v xml:space="preserve"> </v>
      </c>
    </row>
    <row r="198" spans="1:23" s="13" customFormat="1" ht="48" customHeight="1">
      <c r="A198" s="112"/>
      <c r="B198" s="11"/>
      <c r="C198" s="50" t="s">
        <v>538</v>
      </c>
      <c r="D198" s="81">
        <f t="shared" si="143"/>
        <v>0</v>
      </c>
      <c r="E198" s="12"/>
      <c r="F198" s="12"/>
      <c r="G198" s="12"/>
      <c r="H198" s="82"/>
      <c r="I198" s="67">
        <f t="shared" si="145"/>
        <v>13050</v>
      </c>
      <c r="J198" s="12"/>
      <c r="K198" s="12"/>
      <c r="L198" s="12">
        <v>13050</v>
      </c>
      <c r="M198" s="87"/>
      <c r="N198" s="81">
        <f t="shared" si="149"/>
        <v>0</v>
      </c>
      <c r="O198" s="12"/>
      <c r="P198" s="139"/>
      <c r="Q198" s="12"/>
      <c r="R198" s="82"/>
      <c r="S198" s="174">
        <f t="shared" si="112"/>
        <v>0</v>
      </c>
      <c r="T198" s="175" t="str">
        <f t="shared" si="113"/>
        <v xml:space="preserve"> </v>
      </c>
      <c r="U198" s="175" t="str">
        <f t="shared" si="114"/>
        <v xml:space="preserve"> </v>
      </c>
      <c r="V198" s="175">
        <f t="shared" si="115"/>
        <v>0</v>
      </c>
      <c r="W198" s="176" t="str">
        <f t="shared" si="116"/>
        <v xml:space="preserve"> </v>
      </c>
    </row>
    <row r="199" spans="1:23" s="13" customFormat="1" ht="28.5" customHeight="1">
      <c r="A199" s="112"/>
      <c r="B199" s="11"/>
      <c r="C199" s="50" t="s">
        <v>539</v>
      </c>
      <c r="D199" s="81">
        <f t="shared" si="143"/>
        <v>0</v>
      </c>
      <c r="E199" s="12"/>
      <c r="F199" s="12"/>
      <c r="G199" s="12"/>
      <c r="H199" s="82"/>
      <c r="I199" s="67">
        <f t="shared" si="145"/>
        <v>990</v>
      </c>
      <c r="J199" s="12"/>
      <c r="K199" s="12"/>
      <c r="L199" s="12">
        <v>990</v>
      </c>
      <c r="M199" s="87"/>
      <c r="N199" s="81">
        <f t="shared" si="149"/>
        <v>960</v>
      </c>
      <c r="O199" s="12"/>
      <c r="P199" s="139"/>
      <c r="Q199" s="12">
        <v>960</v>
      </c>
      <c r="R199" s="82"/>
      <c r="S199" s="174">
        <f t="shared" si="112"/>
        <v>0.96969696969696972</v>
      </c>
      <c r="T199" s="175" t="str">
        <f t="shared" si="113"/>
        <v xml:space="preserve"> </v>
      </c>
      <c r="U199" s="175" t="str">
        <f t="shared" si="114"/>
        <v xml:space="preserve"> </v>
      </c>
      <c r="V199" s="175">
        <f t="shared" si="115"/>
        <v>0.96969696969696972</v>
      </c>
      <c r="W199" s="176" t="str">
        <f t="shared" si="116"/>
        <v xml:space="preserve"> </v>
      </c>
    </row>
    <row r="200" spans="1:23" s="13" customFormat="1" ht="42" customHeight="1">
      <c r="A200" s="112"/>
      <c r="B200" s="11"/>
      <c r="C200" s="50" t="s">
        <v>540</v>
      </c>
      <c r="D200" s="81">
        <f t="shared" si="143"/>
        <v>0</v>
      </c>
      <c r="E200" s="12"/>
      <c r="F200" s="12"/>
      <c r="G200" s="12"/>
      <c r="H200" s="82"/>
      <c r="I200" s="67">
        <f t="shared" si="145"/>
        <v>100</v>
      </c>
      <c r="J200" s="12"/>
      <c r="K200" s="12"/>
      <c r="L200" s="12">
        <v>100</v>
      </c>
      <c r="M200" s="87"/>
      <c r="N200" s="81">
        <f t="shared" si="149"/>
        <v>0</v>
      </c>
      <c r="O200" s="12"/>
      <c r="P200" s="139"/>
      <c r="Q200" s="12"/>
      <c r="R200" s="82"/>
      <c r="S200" s="174">
        <f t="shared" si="112"/>
        <v>0</v>
      </c>
      <c r="T200" s="175" t="str">
        <f t="shared" si="113"/>
        <v xml:space="preserve"> </v>
      </c>
      <c r="U200" s="175" t="str">
        <f t="shared" si="114"/>
        <v xml:space="preserve"> </v>
      </c>
      <c r="V200" s="175">
        <f t="shared" si="115"/>
        <v>0</v>
      </c>
      <c r="W200" s="176" t="str">
        <f t="shared" si="116"/>
        <v xml:space="preserve"> </v>
      </c>
    </row>
    <row r="201" spans="1:23" s="13" customFormat="1" ht="54.75" customHeight="1">
      <c r="A201" s="112"/>
      <c r="B201" s="11"/>
      <c r="C201" s="50" t="s">
        <v>541</v>
      </c>
      <c r="D201" s="81">
        <f t="shared" si="143"/>
        <v>0</v>
      </c>
      <c r="E201" s="12"/>
      <c r="F201" s="12"/>
      <c r="G201" s="12"/>
      <c r="H201" s="82"/>
      <c r="I201" s="67">
        <f t="shared" si="145"/>
        <v>450</v>
      </c>
      <c r="J201" s="12"/>
      <c r="K201" s="12"/>
      <c r="L201" s="12">
        <v>450</v>
      </c>
      <c r="M201" s="87"/>
      <c r="N201" s="81">
        <f t="shared" si="149"/>
        <v>0</v>
      </c>
      <c r="O201" s="12"/>
      <c r="P201" s="139"/>
      <c r="Q201" s="12"/>
      <c r="R201" s="82"/>
      <c r="S201" s="174">
        <f t="shared" si="112"/>
        <v>0</v>
      </c>
      <c r="T201" s="175" t="str">
        <f t="shared" si="113"/>
        <v xml:space="preserve"> </v>
      </c>
      <c r="U201" s="175" t="str">
        <f t="shared" si="114"/>
        <v xml:space="preserve"> </v>
      </c>
      <c r="V201" s="175">
        <f t="shared" si="115"/>
        <v>0</v>
      </c>
      <c r="W201" s="176" t="str">
        <f t="shared" si="116"/>
        <v xml:space="preserve"> </v>
      </c>
    </row>
    <row r="202" spans="1:23" s="13" customFormat="1" ht="80.25" customHeight="1">
      <c r="A202" s="112"/>
      <c r="B202" s="11"/>
      <c r="C202" s="32" t="s">
        <v>542</v>
      </c>
      <c r="D202" s="81">
        <f t="shared" si="143"/>
        <v>0</v>
      </c>
      <c r="E202" s="12"/>
      <c r="F202" s="12"/>
      <c r="G202" s="12"/>
      <c r="H202" s="82"/>
      <c r="I202" s="67">
        <f t="shared" si="145"/>
        <v>780</v>
      </c>
      <c r="J202" s="12"/>
      <c r="K202" s="12"/>
      <c r="L202" s="12">
        <v>780</v>
      </c>
      <c r="M202" s="87"/>
      <c r="N202" s="81">
        <f t="shared" si="149"/>
        <v>780</v>
      </c>
      <c r="O202" s="12"/>
      <c r="P202" s="139"/>
      <c r="Q202" s="12">
        <v>780</v>
      </c>
      <c r="R202" s="82"/>
      <c r="S202" s="174">
        <f t="shared" si="112"/>
        <v>1</v>
      </c>
      <c r="T202" s="175" t="str">
        <f t="shared" si="113"/>
        <v xml:space="preserve"> </v>
      </c>
      <c r="U202" s="175" t="str">
        <f t="shared" si="114"/>
        <v xml:space="preserve"> </v>
      </c>
      <c r="V202" s="175">
        <f t="shared" si="115"/>
        <v>1</v>
      </c>
      <c r="W202" s="176" t="str">
        <f t="shared" si="116"/>
        <v xml:space="preserve"> </v>
      </c>
    </row>
    <row r="203" spans="1:23" s="13" customFormat="1" ht="45.75" customHeight="1">
      <c r="A203" s="112"/>
      <c r="B203" s="11"/>
      <c r="C203" s="50" t="s">
        <v>543</v>
      </c>
      <c r="D203" s="81">
        <f t="shared" si="143"/>
        <v>0</v>
      </c>
      <c r="E203" s="12"/>
      <c r="F203" s="12"/>
      <c r="G203" s="12"/>
      <c r="H203" s="82"/>
      <c r="I203" s="67">
        <f t="shared" si="145"/>
        <v>90</v>
      </c>
      <c r="J203" s="12"/>
      <c r="K203" s="12"/>
      <c r="L203" s="12">
        <v>90</v>
      </c>
      <c r="M203" s="87"/>
      <c r="N203" s="81">
        <f t="shared" si="149"/>
        <v>0</v>
      </c>
      <c r="O203" s="12"/>
      <c r="P203" s="139"/>
      <c r="Q203" s="12"/>
      <c r="R203" s="82"/>
      <c r="S203" s="174">
        <f t="shared" si="112"/>
        <v>0</v>
      </c>
      <c r="T203" s="175" t="str">
        <f t="shared" si="113"/>
        <v xml:space="preserve"> </v>
      </c>
      <c r="U203" s="175" t="str">
        <f t="shared" si="114"/>
        <v xml:space="preserve"> </v>
      </c>
      <c r="V203" s="175">
        <f t="shared" si="115"/>
        <v>0</v>
      </c>
      <c r="W203" s="176" t="str">
        <f t="shared" si="116"/>
        <v xml:space="preserve"> </v>
      </c>
    </row>
    <row r="204" spans="1:23" s="16" customFormat="1" ht="44.25" customHeight="1">
      <c r="A204" s="111"/>
      <c r="B204" s="14"/>
      <c r="C204" s="49" t="s">
        <v>544</v>
      </c>
      <c r="D204" s="79">
        <f t="shared" si="143"/>
        <v>0</v>
      </c>
      <c r="E204" s="15">
        <f>SUM(E205)</f>
        <v>0</v>
      </c>
      <c r="F204" s="15">
        <f t="shared" ref="F204:H204" si="153">SUM(F205)</f>
        <v>0</v>
      </c>
      <c r="G204" s="15">
        <f t="shared" si="153"/>
        <v>0</v>
      </c>
      <c r="H204" s="80">
        <f t="shared" si="153"/>
        <v>0</v>
      </c>
      <c r="I204" s="66">
        <f t="shared" si="145"/>
        <v>600</v>
      </c>
      <c r="J204" s="15">
        <f>SUM(J205)</f>
        <v>0</v>
      </c>
      <c r="K204" s="15">
        <f t="shared" ref="K204" si="154">SUM(K205)</f>
        <v>0</v>
      </c>
      <c r="L204" s="15">
        <f t="shared" ref="L204" si="155">SUM(L205)</f>
        <v>600</v>
      </c>
      <c r="M204" s="89">
        <f t="shared" ref="M204" si="156">SUM(M205)</f>
        <v>0</v>
      </c>
      <c r="N204" s="79">
        <f t="shared" si="149"/>
        <v>0</v>
      </c>
      <c r="O204" s="15">
        <f>SUM(O205)</f>
        <v>0</v>
      </c>
      <c r="P204" s="136">
        <f t="shared" ref="P204" si="157">SUM(P205)</f>
        <v>0</v>
      </c>
      <c r="Q204" s="15">
        <f t="shared" ref="Q204" si="158">SUM(Q205)</f>
        <v>0</v>
      </c>
      <c r="R204" s="80">
        <f t="shared" ref="R204" si="159">SUM(R205)</f>
        <v>0</v>
      </c>
      <c r="S204" s="171">
        <f t="shared" si="112"/>
        <v>0</v>
      </c>
      <c r="T204" s="172" t="str">
        <f t="shared" si="113"/>
        <v xml:space="preserve"> </v>
      </c>
      <c r="U204" s="172" t="str">
        <f t="shared" si="114"/>
        <v xml:space="preserve"> </v>
      </c>
      <c r="V204" s="172">
        <f t="shared" si="115"/>
        <v>0</v>
      </c>
      <c r="W204" s="173" t="str">
        <f t="shared" si="116"/>
        <v xml:space="preserve"> </v>
      </c>
    </row>
    <row r="205" spans="1:23" s="13" customFormat="1" ht="64.5" customHeight="1">
      <c r="A205" s="112"/>
      <c r="B205" s="11"/>
      <c r="C205" s="50" t="s">
        <v>545</v>
      </c>
      <c r="D205" s="81">
        <f t="shared" si="143"/>
        <v>0</v>
      </c>
      <c r="E205" s="12"/>
      <c r="F205" s="12"/>
      <c r="G205" s="12"/>
      <c r="H205" s="82"/>
      <c r="I205" s="67">
        <f t="shared" si="145"/>
        <v>600</v>
      </c>
      <c r="J205" s="12"/>
      <c r="K205" s="12"/>
      <c r="L205" s="12">
        <v>600</v>
      </c>
      <c r="M205" s="87"/>
      <c r="N205" s="81">
        <f t="shared" si="149"/>
        <v>0</v>
      </c>
      <c r="O205" s="12"/>
      <c r="P205" s="139"/>
      <c r="Q205" s="12"/>
      <c r="R205" s="82"/>
      <c r="S205" s="174">
        <f t="shared" si="112"/>
        <v>0</v>
      </c>
      <c r="T205" s="175" t="str">
        <f t="shared" si="113"/>
        <v xml:space="preserve"> </v>
      </c>
      <c r="U205" s="175" t="str">
        <f t="shared" si="114"/>
        <v xml:space="preserve"> </v>
      </c>
      <c r="V205" s="175">
        <f t="shared" si="115"/>
        <v>0</v>
      </c>
      <c r="W205" s="176" t="str">
        <f t="shared" si="116"/>
        <v xml:space="preserve"> </v>
      </c>
    </row>
    <row r="206" spans="1:23" s="16" customFormat="1" ht="47.25" customHeight="1">
      <c r="A206" s="111"/>
      <c r="B206" s="14"/>
      <c r="C206" s="49" t="s">
        <v>546</v>
      </c>
      <c r="D206" s="79">
        <f t="shared" si="143"/>
        <v>0</v>
      </c>
      <c r="E206" s="15">
        <f>SUM(E207:E208)</f>
        <v>0</v>
      </c>
      <c r="F206" s="15">
        <f t="shared" ref="F206:H206" si="160">SUM(F207:F208)</f>
        <v>0</v>
      </c>
      <c r="G206" s="15">
        <f t="shared" si="160"/>
        <v>0</v>
      </c>
      <c r="H206" s="80">
        <f t="shared" si="160"/>
        <v>0</v>
      </c>
      <c r="I206" s="66">
        <f t="shared" si="145"/>
        <v>523.20000000000005</v>
      </c>
      <c r="J206" s="15">
        <f>SUM(J207:J208)</f>
        <v>0</v>
      </c>
      <c r="K206" s="15">
        <f t="shared" ref="K206" si="161">SUM(K207:K208)</f>
        <v>0</v>
      </c>
      <c r="L206" s="15">
        <f t="shared" ref="L206" si="162">SUM(L207:L208)</f>
        <v>523.20000000000005</v>
      </c>
      <c r="M206" s="89">
        <f t="shared" ref="M206" si="163">SUM(M207:M208)</f>
        <v>0</v>
      </c>
      <c r="N206" s="79">
        <f t="shared" si="149"/>
        <v>0</v>
      </c>
      <c r="O206" s="15">
        <f>SUM(O207:O208)</f>
        <v>0</v>
      </c>
      <c r="P206" s="136">
        <f t="shared" ref="P206" si="164">SUM(P207:P208)</f>
        <v>0</v>
      </c>
      <c r="Q206" s="15">
        <f t="shared" ref="Q206" si="165">SUM(Q207:Q208)</f>
        <v>0</v>
      </c>
      <c r="R206" s="80">
        <f t="shared" ref="R206" si="166">SUM(R207:R208)</f>
        <v>0</v>
      </c>
      <c r="S206" s="171">
        <f t="shared" si="112"/>
        <v>0</v>
      </c>
      <c r="T206" s="172" t="str">
        <f t="shared" si="113"/>
        <v xml:space="preserve"> </v>
      </c>
      <c r="U206" s="172" t="str">
        <f t="shared" si="114"/>
        <v xml:space="preserve"> </v>
      </c>
      <c r="V206" s="172">
        <f t="shared" si="115"/>
        <v>0</v>
      </c>
      <c r="W206" s="173" t="str">
        <f t="shared" si="116"/>
        <v xml:space="preserve"> </v>
      </c>
    </row>
    <row r="207" spans="1:23" s="13" customFormat="1" ht="56.25" customHeight="1">
      <c r="A207" s="112"/>
      <c r="B207" s="11"/>
      <c r="C207" s="50" t="s">
        <v>547</v>
      </c>
      <c r="D207" s="81">
        <f t="shared" si="143"/>
        <v>0</v>
      </c>
      <c r="E207" s="12"/>
      <c r="F207" s="12"/>
      <c r="G207" s="12"/>
      <c r="H207" s="82"/>
      <c r="I207" s="67">
        <f t="shared" si="145"/>
        <v>224.4</v>
      </c>
      <c r="J207" s="12"/>
      <c r="K207" s="12"/>
      <c r="L207" s="12">
        <v>224.4</v>
      </c>
      <c r="M207" s="87"/>
      <c r="N207" s="81">
        <f t="shared" si="149"/>
        <v>0</v>
      </c>
      <c r="O207" s="12"/>
      <c r="P207" s="139"/>
      <c r="Q207" s="12"/>
      <c r="R207" s="82"/>
      <c r="S207" s="174">
        <f t="shared" si="112"/>
        <v>0</v>
      </c>
      <c r="T207" s="175" t="str">
        <f t="shared" si="113"/>
        <v xml:space="preserve"> </v>
      </c>
      <c r="U207" s="175" t="str">
        <f t="shared" si="114"/>
        <v xml:space="preserve"> </v>
      </c>
      <c r="V207" s="175">
        <f t="shared" si="115"/>
        <v>0</v>
      </c>
      <c r="W207" s="176" t="str">
        <f t="shared" si="116"/>
        <v xml:space="preserve"> </v>
      </c>
    </row>
    <row r="208" spans="1:23" s="13" customFormat="1" ht="57.75" customHeight="1">
      <c r="A208" s="112"/>
      <c r="B208" s="11"/>
      <c r="C208" s="50" t="s">
        <v>548</v>
      </c>
      <c r="D208" s="81">
        <f t="shared" si="143"/>
        <v>0</v>
      </c>
      <c r="E208" s="12"/>
      <c r="F208" s="12"/>
      <c r="G208" s="12"/>
      <c r="H208" s="82"/>
      <c r="I208" s="67">
        <f t="shared" si="145"/>
        <v>298.8</v>
      </c>
      <c r="J208" s="12"/>
      <c r="K208" s="12"/>
      <c r="L208" s="12">
        <v>298.8</v>
      </c>
      <c r="M208" s="87"/>
      <c r="N208" s="81">
        <f t="shared" si="149"/>
        <v>0</v>
      </c>
      <c r="O208" s="12"/>
      <c r="P208" s="139"/>
      <c r="Q208" s="12"/>
      <c r="R208" s="82"/>
      <c r="S208" s="174">
        <f t="shared" si="112"/>
        <v>0</v>
      </c>
      <c r="T208" s="175" t="str">
        <f t="shared" si="113"/>
        <v xml:space="preserve"> </v>
      </c>
      <c r="U208" s="175" t="str">
        <f t="shared" si="114"/>
        <v xml:space="preserve"> </v>
      </c>
      <c r="V208" s="175">
        <f t="shared" si="115"/>
        <v>0</v>
      </c>
      <c r="W208" s="176" t="str">
        <f t="shared" si="116"/>
        <v xml:space="preserve"> </v>
      </c>
    </row>
    <row r="209" spans="1:23" s="16" customFormat="1" ht="39.75" customHeight="1">
      <c r="A209" s="111"/>
      <c r="B209" s="14"/>
      <c r="C209" s="49" t="s">
        <v>549</v>
      </c>
      <c r="D209" s="79">
        <f t="shared" si="143"/>
        <v>0</v>
      </c>
      <c r="E209" s="15">
        <f>SUM(E210)</f>
        <v>0</v>
      </c>
      <c r="F209" s="15">
        <f t="shared" ref="F209:H209" si="167">SUM(F210)</f>
        <v>0</v>
      </c>
      <c r="G209" s="15">
        <f t="shared" si="167"/>
        <v>0</v>
      </c>
      <c r="H209" s="80">
        <f t="shared" si="167"/>
        <v>0</v>
      </c>
      <c r="I209" s="66">
        <f t="shared" si="145"/>
        <v>298.8</v>
      </c>
      <c r="J209" s="15">
        <f>SUM(J210)</f>
        <v>0</v>
      </c>
      <c r="K209" s="15">
        <f t="shared" ref="K209" si="168">SUM(K210)</f>
        <v>0</v>
      </c>
      <c r="L209" s="15">
        <f t="shared" ref="L209" si="169">SUM(L210)</f>
        <v>298.8</v>
      </c>
      <c r="M209" s="89">
        <f t="shared" ref="M209" si="170">SUM(M210)</f>
        <v>0</v>
      </c>
      <c r="N209" s="79">
        <f t="shared" si="149"/>
        <v>0</v>
      </c>
      <c r="O209" s="15">
        <f>SUM(O210)</f>
        <v>0</v>
      </c>
      <c r="P209" s="136">
        <f t="shared" ref="P209" si="171">SUM(P210)</f>
        <v>0</v>
      </c>
      <c r="Q209" s="15">
        <f t="shared" ref="Q209" si="172">SUM(Q210)</f>
        <v>0</v>
      </c>
      <c r="R209" s="80">
        <f t="shared" ref="R209" si="173">SUM(R210)</f>
        <v>0</v>
      </c>
      <c r="S209" s="171">
        <f t="shared" si="112"/>
        <v>0</v>
      </c>
      <c r="T209" s="172" t="str">
        <f t="shared" si="113"/>
        <v xml:space="preserve"> </v>
      </c>
      <c r="U209" s="172" t="str">
        <f t="shared" si="114"/>
        <v xml:space="preserve"> </v>
      </c>
      <c r="V209" s="172">
        <f t="shared" si="115"/>
        <v>0</v>
      </c>
      <c r="W209" s="173" t="str">
        <f t="shared" si="116"/>
        <v xml:space="preserve"> </v>
      </c>
    </row>
    <row r="210" spans="1:23" s="13" customFormat="1" ht="41.25" customHeight="1">
      <c r="A210" s="112"/>
      <c r="B210" s="11"/>
      <c r="C210" s="50" t="s">
        <v>550</v>
      </c>
      <c r="D210" s="81">
        <f t="shared" si="143"/>
        <v>0</v>
      </c>
      <c r="E210" s="12"/>
      <c r="F210" s="12"/>
      <c r="G210" s="12"/>
      <c r="H210" s="82"/>
      <c r="I210" s="67">
        <f t="shared" si="145"/>
        <v>298.8</v>
      </c>
      <c r="J210" s="12"/>
      <c r="K210" s="12"/>
      <c r="L210" s="12">
        <v>298.8</v>
      </c>
      <c r="M210" s="87"/>
      <c r="N210" s="81">
        <f t="shared" si="149"/>
        <v>0</v>
      </c>
      <c r="O210" s="12"/>
      <c r="P210" s="139"/>
      <c r="Q210" s="12"/>
      <c r="R210" s="82"/>
      <c r="S210" s="174">
        <f t="shared" si="112"/>
        <v>0</v>
      </c>
      <c r="T210" s="175" t="str">
        <f t="shared" si="113"/>
        <v xml:space="preserve"> </v>
      </c>
      <c r="U210" s="175" t="str">
        <f t="shared" si="114"/>
        <v xml:space="preserve"> </v>
      </c>
      <c r="V210" s="175">
        <f t="shared" si="115"/>
        <v>0</v>
      </c>
      <c r="W210" s="176" t="str">
        <f t="shared" si="116"/>
        <v xml:space="preserve"> </v>
      </c>
    </row>
    <row r="211" spans="1:23" s="16" customFormat="1" ht="42" customHeight="1">
      <c r="A211" s="111"/>
      <c r="B211" s="14"/>
      <c r="C211" s="33" t="s">
        <v>551</v>
      </c>
      <c r="D211" s="79">
        <f t="shared" si="143"/>
        <v>372472</v>
      </c>
      <c r="E211" s="15"/>
      <c r="F211" s="15">
        <v>372472</v>
      </c>
      <c r="G211" s="15"/>
      <c r="H211" s="80"/>
      <c r="I211" s="66">
        <f t="shared" si="145"/>
        <v>4077.7</v>
      </c>
      <c r="J211" s="15"/>
      <c r="K211" s="15">
        <v>4077.7</v>
      </c>
      <c r="L211" s="15"/>
      <c r="M211" s="89"/>
      <c r="N211" s="79">
        <f t="shared" si="149"/>
        <v>0</v>
      </c>
      <c r="O211" s="15"/>
      <c r="P211" s="136"/>
      <c r="Q211" s="15"/>
      <c r="R211" s="80"/>
      <c r="S211" s="171">
        <f t="shared" si="112"/>
        <v>0</v>
      </c>
      <c r="T211" s="172" t="str">
        <f t="shared" si="113"/>
        <v xml:space="preserve"> </v>
      </c>
      <c r="U211" s="172">
        <f t="shared" si="114"/>
        <v>0</v>
      </c>
      <c r="V211" s="172" t="str">
        <f t="shared" si="115"/>
        <v xml:space="preserve"> </v>
      </c>
      <c r="W211" s="173" t="str">
        <f t="shared" si="116"/>
        <v xml:space="preserve"> </v>
      </c>
    </row>
    <row r="212" spans="1:23" s="10" customFormat="1" ht="69.75" customHeight="1">
      <c r="A212" s="113">
        <v>1079</v>
      </c>
      <c r="B212" s="20">
        <v>31001</v>
      </c>
      <c r="C212" s="52" t="s">
        <v>39</v>
      </c>
      <c r="D212" s="83">
        <f>SUM(E212:H212)</f>
        <v>3000</v>
      </c>
      <c r="E212" s="21"/>
      <c r="F212" s="21"/>
      <c r="G212" s="21"/>
      <c r="H212" s="125">
        <v>3000</v>
      </c>
      <c r="I212" s="68">
        <f>SUM(J212:M212)</f>
        <v>3000</v>
      </c>
      <c r="J212" s="21"/>
      <c r="K212" s="21"/>
      <c r="L212" s="21"/>
      <c r="M212" s="145">
        <v>3000</v>
      </c>
      <c r="N212" s="83">
        <f>SUM(O212:R212)</f>
        <v>2144.23</v>
      </c>
      <c r="O212" s="21"/>
      <c r="P212" s="141"/>
      <c r="Q212" s="21"/>
      <c r="R212" s="125">
        <v>2144.23</v>
      </c>
      <c r="S212" s="168">
        <f t="shared" si="112"/>
        <v>0.71474333333333329</v>
      </c>
      <c r="T212" s="169" t="str">
        <f t="shared" si="113"/>
        <v xml:space="preserve"> </v>
      </c>
      <c r="U212" s="169" t="str">
        <f t="shared" si="114"/>
        <v xml:space="preserve"> </v>
      </c>
      <c r="V212" s="169" t="str">
        <f t="shared" si="115"/>
        <v xml:space="preserve"> </v>
      </c>
      <c r="W212" s="106">
        <f t="shared" si="116"/>
        <v>0.71474333333333329</v>
      </c>
    </row>
    <row r="213" spans="1:23" s="10" customFormat="1" ht="63" customHeight="1">
      <c r="A213" s="113">
        <v>1079</v>
      </c>
      <c r="B213" s="20">
        <v>31003</v>
      </c>
      <c r="C213" s="52" t="s">
        <v>552</v>
      </c>
      <c r="D213" s="83">
        <f>SUM(E213:H213)</f>
        <v>0</v>
      </c>
      <c r="E213" s="21"/>
      <c r="F213" s="21"/>
      <c r="G213" s="21"/>
      <c r="H213" s="125"/>
      <c r="I213" s="68">
        <f>SUM(J213:M213)</f>
        <v>2250</v>
      </c>
      <c r="J213" s="21"/>
      <c r="K213" s="21"/>
      <c r="L213" s="124">
        <v>2250</v>
      </c>
      <c r="M213" s="145"/>
      <c r="N213" s="83">
        <f>SUM(O213:R213)</f>
        <v>0</v>
      </c>
      <c r="O213" s="21"/>
      <c r="P213" s="141"/>
      <c r="Q213" s="21"/>
      <c r="R213" s="125"/>
      <c r="S213" s="168">
        <f t="shared" si="112"/>
        <v>0</v>
      </c>
      <c r="T213" s="169" t="str">
        <f t="shared" si="113"/>
        <v xml:space="preserve"> </v>
      </c>
      <c r="U213" s="169" t="str">
        <f t="shared" si="114"/>
        <v xml:space="preserve"> </v>
      </c>
      <c r="V213" s="26">
        <f t="shared" si="115"/>
        <v>0</v>
      </c>
      <c r="W213" s="106" t="str">
        <f t="shared" si="116"/>
        <v xml:space="preserve"> </v>
      </c>
    </row>
    <row r="214" spans="1:23" s="10" customFormat="1" ht="76.5" customHeight="1">
      <c r="A214" s="110">
        <v>1106</v>
      </c>
      <c r="B214" s="8">
        <v>31001</v>
      </c>
      <c r="C214" s="47" t="s">
        <v>32</v>
      </c>
      <c r="D214" s="77">
        <f>SUM(E214:H214)</f>
        <v>5615.5</v>
      </c>
      <c r="E214" s="9"/>
      <c r="F214" s="9"/>
      <c r="G214" s="9"/>
      <c r="H214" s="76">
        <v>5615.5</v>
      </c>
      <c r="I214" s="65">
        <f>SUM(J214:M214)</f>
        <v>5615.5</v>
      </c>
      <c r="J214" s="9"/>
      <c r="K214" s="9"/>
      <c r="L214" s="9"/>
      <c r="M214" s="24">
        <v>5615.5</v>
      </c>
      <c r="N214" s="77">
        <f>SUM(O214:R214)</f>
        <v>5516.4</v>
      </c>
      <c r="O214" s="9"/>
      <c r="P214" s="129"/>
      <c r="Q214" s="9"/>
      <c r="R214" s="76">
        <v>5516.4</v>
      </c>
      <c r="S214" s="168">
        <f t="shared" si="112"/>
        <v>0.98235241741608048</v>
      </c>
      <c r="T214" s="169" t="str">
        <f t="shared" si="113"/>
        <v xml:space="preserve"> </v>
      </c>
      <c r="U214" s="169" t="str">
        <f t="shared" si="114"/>
        <v xml:space="preserve"> </v>
      </c>
      <c r="V214" s="169" t="str">
        <f t="shared" si="115"/>
        <v xml:space="preserve"> </v>
      </c>
      <c r="W214" s="106">
        <f t="shared" si="116"/>
        <v>0.98235241741608048</v>
      </c>
    </row>
    <row r="215" spans="1:23" s="10" customFormat="1" ht="69" customHeight="1">
      <c r="A215" s="110">
        <v>9004</v>
      </c>
      <c r="B215" s="8">
        <v>31001</v>
      </c>
      <c r="C215" s="47" t="s">
        <v>139</v>
      </c>
      <c r="D215" s="77">
        <f>SUM(E215:H215)</f>
        <v>27300.3</v>
      </c>
      <c r="E215" s="9"/>
      <c r="F215" s="9"/>
      <c r="G215" s="9"/>
      <c r="H215" s="76">
        <v>27300.3</v>
      </c>
      <c r="I215" s="65">
        <f>SUM(J215:M215)</f>
        <v>27300.3</v>
      </c>
      <c r="J215" s="9"/>
      <c r="K215" s="9"/>
      <c r="L215" s="9"/>
      <c r="M215" s="24">
        <v>27300.3</v>
      </c>
      <c r="N215" s="77">
        <f>SUM(O215:R215)</f>
        <v>0</v>
      </c>
      <c r="O215" s="9"/>
      <c r="P215" s="129"/>
      <c r="Q215" s="9"/>
      <c r="R215" s="76"/>
      <c r="S215" s="168">
        <f t="shared" si="112"/>
        <v>0</v>
      </c>
      <c r="T215" s="169" t="str">
        <f t="shared" si="113"/>
        <v xml:space="preserve"> </v>
      </c>
      <c r="U215" s="169" t="str">
        <f t="shared" si="114"/>
        <v xml:space="preserve"> </v>
      </c>
      <c r="V215" s="169" t="str">
        <f t="shared" si="115"/>
        <v xml:space="preserve"> </v>
      </c>
      <c r="W215" s="106">
        <f t="shared" si="116"/>
        <v>0</v>
      </c>
    </row>
    <row r="216" spans="1:23" s="10" customFormat="1">
      <c r="A216" s="110"/>
      <c r="B216" s="8"/>
      <c r="C216" s="47"/>
      <c r="D216" s="77"/>
      <c r="E216" s="9"/>
      <c r="F216" s="9"/>
      <c r="G216" s="9"/>
      <c r="H216" s="78"/>
      <c r="I216" s="65"/>
      <c r="J216" s="9"/>
      <c r="K216" s="9"/>
      <c r="L216" s="9"/>
      <c r="M216" s="25"/>
      <c r="N216" s="77"/>
      <c r="O216" s="9"/>
      <c r="P216" s="129"/>
      <c r="Q216" s="9"/>
      <c r="R216" s="78"/>
      <c r="S216" s="168"/>
      <c r="T216" s="169"/>
      <c r="U216" s="169"/>
      <c r="V216" s="169"/>
      <c r="W216" s="170"/>
    </row>
    <row r="217" spans="1:23" s="181" customFormat="1" ht="46.5" customHeight="1">
      <c r="A217" s="180"/>
      <c r="B217" s="27"/>
      <c r="C217" s="45" t="s">
        <v>33</v>
      </c>
      <c r="D217" s="73">
        <f>SUM(D219,D222,D223,D224,D225)</f>
        <v>3000</v>
      </c>
      <c r="E217" s="28">
        <f t="shared" ref="E217:R217" si="174">SUM(E219,E222,E223,E224,E225)</f>
        <v>0</v>
      </c>
      <c r="F217" s="28">
        <f t="shared" si="174"/>
        <v>0</v>
      </c>
      <c r="G217" s="28">
        <f t="shared" si="174"/>
        <v>0</v>
      </c>
      <c r="H217" s="74">
        <f t="shared" si="174"/>
        <v>3000</v>
      </c>
      <c r="I217" s="63">
        <f>SUM(I219,I222,I223,I224,I225)</f>
        <v>2701923</v>
      </c>
      <c r="J217" s="28">
        <f t="shared" si="174"/>
        <v>0</v>
      </c>
      <c r="K217" s="28">
        <f t="shared" si="174"/>
        <v>0</v>
      </c>
      <c r="L217" s="28">
        <f t="shared" si="174"/>
        <v>320316.79999999999</v>
      </c>
      <c r="M217" s="29">
        <f t="shared" si="174"/>
        <v>2381606.2000000002</v>
      </c>
      <c r="N217" s="73">
        <f>SUM(N219,N222,N223,N224,N225)</f>
        <v>1449640.7</v>
      </c>
      <c r="O217" s="28">
        <f t="shared" si="174"/>
        <v>0</v>
      </c>
      <c r="P217" s="28">
        <f t="shared" si="174"/>
        <v>0</v>
      </c>
      <c r="Q217" s="28">
        <f t="shared" si="174"/>
        <v>71966.7</v>
      </c>
      <c r="R217" s="74">
        <f t="shared" si="174"/>
        <v>1377674</v>
      </c>
      <c r="S217" s="90">
        <f>IF(I217=0," ",N217/I217)</f>
        <v>0.53652184018567517</v>
      </c>
      <c r="T217" s="42" t="str">
        <f t="shared" ref="T217" si="175">IF(J217=0," ",O217/J217)</f>
        <v xml:space="preserve"> </v>
      </c>
      <c r="U217" s="42" t="str">
        <f t="shared" ref="U217" si="176">IF(K217=0," ",P217/K217)</f>
        <v xml:space="preserve"> </v>
      </c>
      <c r="V217" s="42">
        <f t="shared" ref="V217" si="177">IF(L217=0," ",Q217/L217)</f>
        <v>0.22467351072438285</v>
      </c>
      <c r="W217" s="108">
        <f t="shared" ref="W217" si="178">IF(M217=0," ",R217/M217)</f>
        <v>0.57846423140819836</v>
      </c>
    </row>
    <row r="218" spans="1:23" s="4" customFormat="1">
      <c r="A218" s="109"/>
      <c r="B218" s="6"/>
      <c r="C218" s="46" t="s">
        <v>15</v>
      </c>
      <c r="D218" s="75"/>
      <c r="E218" s="7"/>
      <c r="F218" s="7"/>
      <c r="G218" s="7"/>
      <c r="H218" s="76"/>
      <c r="I218" s="64"/>
      <c r="J218" s="7"/>
      <c r="K218" s="7"/>
      <c r="L218" s="7"/>
      <c r="M218" s="24"/>
      <c r="N218" s="75"/>
      <c r="O218" s="7"/>
      <c r="P218" s="128"/>
      <c r="Q218" s="7"/>
      <c r="R218" s="76"/>
      <c r="S218" s="91" t="str">
        <f t="shared" si="12"/>
        <v xml:space="preserve"> </v>
      </c>
      <c r="T218" s="26" t="str">
        <f t="shared" si="13"/>
        <v xml:space="preserve"> </v>
      </c>
      <c r="U218" s="26" t="str">
        <f t="shared" si="14"/>
        <v xml:space="preserve"> </v>
      </c>
      <c r="V218" s="26" t="str">
        <f t="shared" si="15"/>
        <v xml:space="preserve"> </v>
      </c>
      <c r="W218" s="106" t="str">
        <f t="shared" si="16"/>
        <v xml:space="preserve"> </v>
      </c>
    </row>
    <row r="219" spans="1:23" s="181" customFormat="1" ht="63.75" customHeight="1">
      <c r="A219" s="110">
        <v>1053</v>
      </c>
      <c r="B219" s="8">
        <v>32003</v>
      </c>
      <c r="C219" s="47" t="s">
        <v>241</v>
      </c>
      <c r="D219" s="77">
        <f>SUM(E219:H219)</f>
        <v>0</v>
      </c>
      <c r="E219" s="9"/>
      <c r="F219" s="9"/>
      <c r="G219" s="9"/>
      <c r="H219" s="78"/>
      <c r="I219" s="65">
        <f>SUM(J219:M219)</f>
        <v>6000</v>
      </c>
      <c r="J219" s="9">
        <f>SUM(J220:J221)</f>
        <v>0</v>
      </c>
      <c r="K219" s="9">
        <f t="shared" ref="K219:M219" si="179">SUM(K220:K221)</f>
        <v>0</v>
      </c>
      <c r="L219" s="9">
        <f t="shared" si="179"/>
        <v>6000</v>
      </c>
      <c r="M219" s="25">
        <f t="shared" si="179"/>
        <v>0</v>
      </c>
      <c r="N219" s="77">
        <f>SUM(O219:R219)</f>
        <v>0</v>
      </c>
      <c r="O219" s="7">
        <f>SUM(O220:O221)</f>
        <v>0</v>
      </c>
      <c r="P219" s="128">
        <f t="shared" ref="P219" si="180">SUM(P220:P221)</f>
        <v>0</v>
      </c>
      <c r="Q219" s="7">
        <f t="shared" ref="Q219" si="181">SUM(Q220:Q221)</f>
        <v>0</v>
      </c>
      <c r="R219" s="76">
        <f t="shared" ref="R219" si="182">SUM(R220:R221)</f>
        <v>0</v>
      </c>
      <c r="S219" s="168">
        <f t="shared" si="12"/>
        <v>0</v>
      </c>
      <c r="T219" s="169" t="str">
        <f t="shared" si="13"/>
        <v xml:space="preserve"> </v>
      </c>
      <c r="U219" s="169" t="str">
        <f t="shared" si="14"/>
        <v xml:space="preserve"> </v>
      </c>
      <c r="V219" s="26">
        <f t="shared" si="15"/>
        <v>0</v>
      </c>
      <c r="W219" s="170" t="str">
        <f t="shared" si="16"/>
        <v xml:space="preserve"> </v>
      </c>
    </row>
    <row r="220" spans="1:23" s="4" customFormat="1" ht="78.75" customHeight="1">
      <c r="A220" s="110"/>
      <c r="B220" s="8"/>
      <c r="C220" s="48" t="s">
        <v>243</v>
      </c>
      <c r="D220" s="77">
        <f t="shared" ref="D220:D221" si="183">SUM(E220:H220)</f>
        <v>0</v>
      </c>
      <c r="E220" s="7"/>
      <c r="F220" s="7"/>
      <c r="G220" s="7"/>
      <c r="H220" s="76"/>
      <c r="I220" s="65">
        <f t="shared" ref="I220:I221" si="184">SUM(J220:M220)</f>
        <v>4500</v>
      </c>
      <c r="J220" s="7"/>
      <c r="K220" s="7"/>
      <c r="L220" s="7">
        <v>4500</v>
      </c>
      <c r="M220" s="24"/>
      <c r="N220" s="77">
        <f t="shared" ref="N220:N221" si="185">SUM(O220:R220)</f>
        <v>0</v>
      </c>
      <c r="O220" s="7"/>
      <c r="P220" s="128"/>
      <c r="Q220" s="7"/>
      <c r="R220" s="76"/>
      <c r="S220" s="168">
        <f t="shared" si="12"/>
        <v>0</v>
      </c>
      <c r="T220" s="26" t="str">
        <f t="shared" si="13"/>
        <v xml:space="preserve"> </v>
      </c>
      <c r="U220" s="26" t="str">
        <f t="shared" si="14"/>
        <v xml:space="preserve"> </v>
      </c>
      <c r="V220" s="26">
        <f t="shared" si="15"/>
        <v>0</v>
      </c>
      <c r="W220" s="106" t="str">
        <f t="shared" si="16"/>
        <v xml:space="preserve"> </v>
      </c>
    </row>
    <row r="221" spans="1:23" s="4" customFormat="1" ht="67.5">
      <c r="A221" s="110"/>
      <c r="B221" s="8"/>
      <c r="C221" s="48" t="s">
        <v>244</v>
      </c>
      <c r="D221" s="77">
        <f t="shared" si="183"/>
        <v>0</v>
      </c>
      <c r="E221" s="7"/>
      <c r="F221" s="7"/>
      <c r="G221" s="7"/>
      <c r="H221" s="76"/>
      <c r="I221" s="65">
        <f t="shared" si="184"/>
        <v>1500</v>
      </c>
      <c r="J221" s="7"/>
      <c r="K221" s="7"/>
      <c r="L221" s="7">
        <v>1500</v>
      </c>
      <c r="M221" s="24"/>
      <c r="N221" s="77">
        <f t="shared" si="185"/>
        <v>0</v>
      </c>
      <c r="O221" s="7"/>
      <c r="P221" s="128"/>
      <c r="Q221" s="7"/>
      <c r="R221" s="76"/>
      <c r="S221" s="168">
        <f t="shared" si="12"/>
        <v>0</v>
      </c>
      <c r="T221" s="26" t="str">
        <f t="shared" si="13"/>
        <v xml:space="preserve"> </v>
      </c>
      <c r="U221" s="26" t="str">
        <f t="shared" si="14"/>
        <v xml:space="preserve"> </v>
      </c>
      <c r="V221" s="26">
        <f t="shared" si="15"/>
        <v>0</v>
      </c>
      <c r="W221" s="106" t="str">
        <f t="shared" si="16"/>
        <v xml:space="preserve"> </v>
      </c>
    </row>
    <row r="222" spans="1:23" s="10" customFormat="1" ht="65.25" customHeight="1">
      <c r="A222" s="110">
        <v>1126</v>
      </c>
      <c r="B222" s="8">
        <v>31001</v>
      </c>
      <c r="C222" s="47" t="s">
        <v>34</v>
      </c>
      <c r="D222" s="77">
        <f>SUM(E222:H222)</f>
        <v>3000</v>
      </c>
      <c r="E222" s="9"/>
      <c r="F222" s="9"/>
      <c r="G222" s="9"/>
      <c r="H222" s="76">
        <v>3000</v>
      </c>
      <c r="I222" s="65">
        <f>SUM(J222:M222)</f>
        <v>8970</v>
      </c>
      <c r="J222" s="9"/>
      <c r="K222" s="9"/>
      <c r="L222" s="9"/>
      <c r="M222" s="24">
        <v>8970</v>
      </c>
      <c r="N222" s="77">
        <f>SUM(O222:R222)</f>
        <v>8454</v>
      </c>
      <c r="O222" s="7"/>
      <c r="P222" s="128"/>
      <c r="Q222" s="7"/>
      <c r="R222" s="76">
        <v>8454</v>
      </c>
      <c r="S222" s="168">
        <f t="shared" si="12"/>
        <v>0.94247491638795988</v>
      </c>
      <c r="T222" s="26" t="str">
        <f t="shared" si="13"/>
        <v xml:space="preserve"> </v>
      </c>
      <c r="U222" s="26" t="str">
        <f t="shared" si="14"/>
        <v xml:space="preserve"> </v>
      </c>
      <c r="V222" s="26" t="str">
        <f t="shared" si="15"/>
        <v xml:space="preserve"> </v>
      </c>
      <c r="W222" s="106">
        <f t="shared" si="16"/>
        <v>0.94247491638795988</v>
      </c>
    </row>
    <row r="223" spans="1:23" s="10" customFormat="1" ht="65.25" customHeight="1">
      <c r="A223" s="110">
        <v>1126</v>
      </c>
      <c r="B223" s="8">
        <v>31002</v>
      </c>
      <c r="C223" s="47" t="s">
        <v>228</v>
      </c>
      <c r="D223" s="77">
        <f t="shared" ref="D223:D225" si="186">SUM(E223:H223)</f>
        <v>0</v>
      </c>
      <c r="E223" s="9"/>
      <c r="F223" s="9"/>
      <c r="G223" s="9"/>
      <c r="H223" s="76"/>
      <c r="I223" s="65">
        <f t="shared" ref="I223:I225" si="187">SUM(J223:M223)</f>
        <v>2076786.2</v>
      </c>
      <c r="J223" s="9"/>
      <c r="K223" s="9"/>
      <c r="L223" s="9"/>
      <c r="M223" s="24">
        <v>2076786.2</v>
      </c>
      <c r="N223" s="77">
        <f t="shared" ref="N223:N225" si="188">SUM(O223:R223)</f>
        <v>1073370</v>
      </c>
      <c r="O223" s="7"/>
      <c r="P223" s="128"/>
      <c r="Q223" s="7"/>
      <c r="R223" s="76">
        <v>1073370</v>
      </c>
      <c r="S223" s="168">
        <f t="shared" si="12"/>
        <v>0.51684183956923446</v>
      </c>
      <c r="T223" s="26" t="str">
        <f t="shared" si="13"/>
        <v xml:space="preserve"> </v>
      </c>
      <c r="U223" s="26" t="str">
        <f t="shared" si="14"/>
        <v xml:space="preserve"> </v>
      </c>
      <c r="V223" s="26" t="str">
        <f t="shared" si="15"/>
        <v xml:space="preserve"> </v>
      </c>
      <c r="W223" s="106">
        <f t="shared" si="16"/>
        <v>0.51684183956923446</v>
      </c>
    </row>
    <row r="224" spans="1:23" s="10" customFormat="1" ht="65.25" customHeight="1">
      <c r="A224" s="110">
        <v>1126</v>
      </c>
      <c r="B224" s="8">
        <v>31003</v>
      </c>
      <c r="C224" s="47" t="s">
        <v>229</v>
      </c>
      <c r="D224" s="77">
        <f t="shared" si="186"/>
        <v>0</v>
      </c>
      <c r="E224" s="9"/>
      <c r="F224" s="9"/>
      <c r="G224" s="9"/>
      <c r="H224" s="76"/>
      <c r="I224" s="65">
        <f t="shared" si="187"/>
        <v>314316.79999999999</v>
      </c>
      <c r="J224" s="9"/>
      <c r="K224" s="9"/>
      <c r="L224" s="9">
        <v>314316.79999999999</v>
      </c>
      <c r="M224" s="24"/>
      <c r="N224" s="77">
        <f t="shared" si="188"/>
        <v>71966.7</v>
      </c>
      <c r="O224" s="7"/>
      <c r="P224" s="128"/>
      <c r="Q224" s="7">
        <v>71966.7</v>
      </c>
      <c r="R224" s="76"/>
      <c r="S224" s="168">
        <f t="shared" si="12"/>
        <v>0.22896230809170875</v>
      </c>
      <c r="T224" s="26" t="str">
        <f t="shared" si="13"/>
        <v xml:space="preserve"> </v>
      </c>
      <c r="U224" s="26" t="str">
        <f t="shared" si="14"/>
        <v xml:space="preserve"> </v>
      </c>
      <c r="V224" s="26">
        <f t="shared" si="15"/>
        <v>0.22896230809170875</v>
      </c>
      <c r="W224" s="106" t="str">
        <f t="shared" si="16"/>
        <v xml:space="preserve"> </v>
      </c>
    </row>
    <row r="225" spans="1:23" s="10" customFormat="1" ht="65.25" customHeight="1">
      <c r="A225" s="110">
        <v>1126</v>
      </c>
      <c r="B225" s="8">
        <v>31005</v>
      </c>
      <c r="C225" s="47" t="s">
        <v>230</v>
      </c>
      <c r="D225" s="77">
        <f t="shared" si="186"/>
        <v>0</v>
      </c>
      <c r="E225" s="9"/>
      <c r="F225" s="9"/>
      <c r="G225" s="9"/>
      <c r="H225" s="76"/>
      <c r="I225" s="65">
        <f t="shared" si="187"/>
        <v>295850</v>
      </c>
      <c r="J225" s="9"/>
      <c r="K225" s="9"/>
      <c r="L225" s="9"/>
      <c r="M225" s="24">
        <v>295850</v>
      </c>
      <c r="N225" s="77">
        <f t="shared" si="188"/>
        <v>295850</v>
      </c>
      <c r="O225" s="7"/>
      <c r="P225" s="128"/>
      <c r="Q225" s="7"/>
      <c r="R225" s="76">
        <v>295850</v>
      </c>
      <c r="S225" s="168">
        <f t="shared" si="12"/>
        <v>1</v>
      </c>
      <c r="T225" s="26" t="str">
        <f t="shared" si="13"/>
        <v xml:space="preserve"> </v>
      </c>
      <c r="U225" s="26" t="str">
        <f t="shared" si="14"/>
        <v xml:space="preserve"> </v>
      </c>
      <c r="V225" s="26" t="str">
        <f t="shared" si="15"/>
        <v xml:space="preserve"> </v>
      </c>
      <c r="W225" s="106">
        <f t="shared" si="16"/>
        <v>1</v>
      </c>
    </row>
    <row r="226" spans="1:23">
      <c r="A226" s="109"/>
      <c r="B226" s="6"/>
      <c r="C226" s="48"/>
      <c r="D226" s="75"/>
      <c r="E226" s="7"/>
      <c r="F226" s="7"/>
      <c r="G226" s="7"/>
      <c r="H226" s="76"/>
      <c r="I226" s="64"/>
      <c r="J226" s="7"/>
      <c r="K226" s="7"/>
      <c r="L226" s="7"/>
      <c r="M226" s="24"/>
      <c r="N226" s="75"/>
      <c r="O226" s="7"/>
      <c r="P226" s="128"/>
      <c r="Q226" s="7"/>
      <c r="R226" s="76"/>
      <c r="S226" s="91" t="str">
        <f t="shared" si="12"/>
        <v xml:space="preserve"> </v>
      </c>
      <c r="T226" s="26" t="str">
        <f t="shared" si="13"/>
        <v xml:space="preserve"> </v>
      </c>
      <c r="U226" s="26" t="str">
        <f t="shared" si="14"/>
        <v xml:space="preserve"> </v>
      </c>
      <c r="V226" s="26" t="str">
        <f t="shared" si="15"/>
        <v xml:space="preserve"> </v>
      </c>
      <c r="W226" s="106" t="str">
        <f t="shared" si="16"/>
        <v xml:space="preserve"> </v>
      </c>
    </row>
    <row r="227" spans="1:23" s="4" customFormat="1" ht="47.25" customHeight="1">
      <c r="A227" s="107"/>
      <c r="B227" s="27"/>
      <c r="C227" s="45" t="s">
        <v>35</v>
      </c>
      <c r="D227" s="73">
        <f>SUM(D229,D230,D231,D238,D239,D240,D241)</f>
        <v>66994.7</v>
      </c>
      <c r="E227" s="28">
        <f t="shared" ref="E227:R227" si="189">SUM(E229,E230,E231,E238,E239,E240,E241)</f>
        <v>0</v>
      </c>
      <c r="F227" s="28">
        <f t="shared" si="189"/>
        <v>0</v>
      </c>
      <c r="G227" s="28">
        <f t="shared" si="189"/>
        <v>0</v>
      </c>
      <c r="H227" s="74">
        <f t="shared" si="189"/>
        <v>66994.7</v>
      </c>
      <c r="I227" s="63">
        <f t="shared" si="189"/>
        <v>611013.5</v>
      </c>
      <c r="J227" s="28">
        <f t="shared" si="189"/>
        <v>0</v>
      </c>
      <c r="K227" s="28">
        <f t="shared" si="189"/>
        <v>176706.2</v>
      </c>
      <c r="L227" s="28">
        <f t="shared" si="189"/>
        <v>2600</v>
      </c>
      <c r="M227" s="29">
        <f t="shared" si="189"/>
        <v>431707.3</v>
      </c>
      <c r="N227" s="73">
        <f t="shared" si="189"/>
        <v>468063.75400000002</v>
      </c>
      <c r="O227" s="28">
        <f t="shared" si="189"/>
        <v>0</v>
      </c>
      <c r="P227" s="41">
        <f t="shared" si="189"/>
        <v>81887.814000000013</v>
      </c>
      <c r="Q227" s="28">
        <f t="shared" si="189"/>
        <v>2550</v>
      </c>
      <c r="R227" s="74">
        <f t="shared" si="189"/>
        <v>383625.94</v>
      </c>
      <c r="S227" s="90">
        <f>IF(I227=0," ",N227/I227)</f>
        <v>0.76604486480249623</v>
      </c>
      <c r="T227" s="42" t="str">
        <f t="shared" si="13"/>
        <v xml:space="preserve"> </v>
      </c>
      <c r="U227" s="42">
        <f t="shared" si="14"/>
        <v>0.46341222888613987</v>
      </c>
      <c r="V227" s="42">
        <f t="shared" si="15"/>
        <v>0.98076923076923073</v>
      </c>
      <c r="W227" s="108">
        <f t="shared" si="16"/>
        <v>0.88862509390042743</v>
      </c>
    </row>
    <row r="228" spans="1:23" s="4" customFormat="1">
      <c r="A228" s="109"/>
      <c r="B228" s="6"/>
      <c r="C228" s="46" t="s">
        <v>15</v>
      </c>
      <c r="D228" s="75"/>
      <c r="E228" s="7"/>
      <c r="F228" s="7"/>
      <c r="G228" s="7"/>
      <c r="H228" s="76"/>
      <c r="I228" s="64"/>
      <c r="J228" s="7"/>
      <c r="K228" s="7"/>
      <c r="L228" s="7"/>
      <c r="M228" s="24"/>
      <c r="N228" s="75"/>
      <c r="O228" s="7"/>
      <c r="P228" s="128"/>
      <c r="Q228" s="7"/>
      <c r="R228" s="76"/>
      <c r="S228" s="91" t="str">
        <f t="shared" si="12"/>
        <v xml:space="preserve"> </v>
      </c>
      <c r="T228" s="26" t="str">
        <f t="shared" si="13"/>
        <v xml:space="preserve"> </v>
      </c>
      <c r="U228" s="26" t="str">
        <f t="shared" si="14"/>
        <v xml:space="preserve"> </v>
      </c>
      <c r="V228" s="26" t="str">
        <f t="shared" si="15"/>
        <v xml:space="preserve"> </v>
      </c>
      <c r="W228" s="106" t="str">
        <f t="shared" si="16"/>
        <v xml:space="preserve"> </v>
      </c>
    </row>
    <row r="229" spans="1:23" s="10" customFormat="1" ht="84" customHeight="1">
      <c r="A229" s="110">
        <v>1057</v>
      </c>
      <c r="B229" s="8">
        <v>31001</v>
      </c>
      <c r="C229" s="47" t="s">
        <v>36</v>
      </c>
      <c r="D229" s="77">
        <f t="shared" ref="D229:D241" si="190">SUM(E229:H229)</f>
        <v>20999</v>
      </c>
      <c r="E229" s="9"/>
      <c r="F229" s="9"/>
      <c r="G229" s="9"/>
      <c r="H229" s="76">
        <v>20999</v>
      </c>
      <c r="I229" s="65">
        <f t="shared" ref="I229:I241" si="191">SUM(J229:M229)</f>
        <v>18193.099999999999</v>
      </c>
      <c r="J229" s="7"/>
      <c r="K229" s="7"/>
      <c r="L229" s="7"/>
      <c r="M229" s="24">
        <v>18193.099999999999</v>
      </c>
      <c r="N229" s="77">
        <f t="shared" ref="N229:N241" si="192">SUM(O229:R229)</f>
        <v>18193.060000000001</v>
      </c>
      <c r="O229" s="7"/>
      <c r="P229" s="128"/>
      <c r="Q229" s="7"/>
      <c r="R229" s="76">
        <v>18193.060000000001</v>
      </c>
      <c r="S229" s="168">
        <f t="shared" si="12"/>
        <v>0.99999780136425365</v>
      </c>
      <c r="T229" s="26" t="str">
        <f t="shared" si="13"/>
        <v xml:space="preserve"> </v>
      </c>
      <c r="U229" s="26" t="str">
        <f t="shared" si="14"/>
        <v xml:space="preserve"> </v>
      </c>
      <c r="V229" s="26" t="str">
        <f t="shared" si="15"/>
        <v xml:space="preserve"> </v>
      </c>
      <c r="W229" s="106">
        <f t="shared" si="16"/>
        <v>0.99999780136425365</v>
      </c>
    </row>
    <row r="230" spans="1:23" s="10" customFormat="1" ht="99" customHeight="1">
      <c r="A230" s="110">
        <v>1120</v>
      </c>
      <c r="B230" s="8">
        <v>31001</v>
      </c>
      <c r="C230" s="47" t="s">
        <v>37</v>
      </c>
      <c r="D230" s="77">
        <f t="shared" si="190"/>
        <v>4532</v>
      </c>
      <c r="E230" s="9"/>
      <c r="F230" s="9"/>
      <c r="G230" s="9"/>
      <c r="H230" s="76">
        <v>4532</v>
      </c>
      <c r="I230" s="65">
        <f t="shared" si="191"/>
        <v>3130.4</v>
      </c>
      <c r="J230" s="7"/>
      <c r="K230" s="7"/>
      <c r="L230" s="7"/>
      <c r="M230" s="24">
        <v>3130.4</v>
      </c>
      <c r="N230" s="77">
        <f t="shared" si="192"/>
        <v>3130.37</v>
      </c>
      <c r="O230" s="7"/>
      <c r="P230" s="128"/>
      <c r="Q230" s="7"/>
      <c r="R230" s="76">
        <v>3130.37</v>
      </c>
      <c r="S230" s="91">
        <f t="shared" si="12"/>
        <v>0.99999041656018395</v>
      </c>
      <c r="T230" s="26" t="str">
        <f t="shared" si="13"/>
        <v xml:space="preserve"> </v>
      </c>
      <c r="U230" s="26" t="str">
        <f t="shared" si="14"/>
        <v xml:space="preserve"> </v>
      </c>
      <c r="V230" s="26" t="str">
        <f t="shared" si="15"/>
        <v xml:space="preserve"> </v>
      </c>
      <c r="W230" s="106">
        <f t="shared" si="16"/>
        <v>0.99999041656018395</v>
      </c>
    </row>
    <row r="231" spans="1:23" s="10" customFormat="1" ht="81.75" customHeight="1">
      <c r="A231" s="110">
        <v>1120</v>
      </c>
      <c r="B231" s="8">
        <v>31003</v>
      </c>
      <c r="C231" s="47" t="s">
        <v>231</v>
      </c>
      <c r="D231" s="77">
        <f>SUM(E231:H231)</f>
        <v>0</v>
      </c>
      <c r="E231" s="9"/>
      <c r="F231" s="9"/>
      <c r="G231" s="9"/>
      <c r="H231" s="76"/>
      <c r="I231" s="65">
        <f>SUM(J231:M231)</f>
        <v>179306.2</v>
      </c>
      <c r="J231" s="7">
        <f>SUM(J232:J237)</f>
        <v>0</v>
      </c>
      <c r="K231" s="7">
        <f>SUM(K232:K237)</f>
        <v>176706.2</v>
      </c>
      <c r="L231" s="7">
        <f t="shared" ref="L231:M231" si="193">SUM(L232:L237)</f>
        <v>2600</v>
      </c>
      <c r="M231" s="24">
        <f t="shared" si="193"/>
        <v>0</v>
      </c>
      <c r="N231" s="77">
        <f>SUM(O231:R231)</f>
        <v>84437.814000000013</v>
      </c>
      <c r="O231" s="7">
        <f>SUM(O232:O237)</f>
        <v>0</v>
      </c>
      <c r="P231" s="128">
        <f t="shared" ref="P231:R231" si="194">SUM(P232:P237)</f>
        <v>81887.814000000013</v>
      </c>
      <c r="Q231" s="7">
        <f t="shared" si="194"/>
        <v>2550</v>
      </c>
      <c r="R231" s="76">
        <f t="shared" si="194"/>
        <v>0</v>
      </c>
      <c r="S231" s="91">
        <f t="shared" si="12"/>
        <v>0.47091407882159125</v>
      </c>
      <c r="T231" s="26" t="str">
        <f t="shared" si="13"/>
        <v xml:space="preserve"> </v>
      </c>
      <c r="U231" s="26">
        <f t="shared" si="14"/>
        <v>0.46341222888613987</v>
      </c>
      <c r="V231" s="26">
        <f t="shared" si="15"/>
        <v>0.98076923076923073</v>
      </c>
      <c r="W231" s="106" t="str">
        <f t="shared" si="16"/>
        <v xml:space="preserve"> </v>
      </c>
    </row>
    <row r="232" spans="1:23" ht="118.5" customHeight="1">
      <c r="A232" s="109"/>
      <c r="B232" s="6"/>
      <c r="C232" s="53" t="s">
        <v>245</v>
      </c>
      <c r="D232" s="75"/>
      <c r="E232" s="7"/>
      <c r="F232" s="7"/>
      <c r="G232" s="7"/>
      <c r="H232" s="76"/>
      <c r="I232" s="64"/>
      <c r="J232" s="7"/>
      <c r="K232" s="142"/>
      <c r="L232" s="142">
        <v>2600</v>
      </c>
      <c r="M232" s="24"/>
      <c r="N232" s="75"/>
      <c r="O232" s="7"/>
      <c r="P232" s="143"/>
      <c r="Q232" s="142">
        <v>2550</v>
      </c>
      <c r="R232" s="76"/>
      <c r="S232" s="91" t="str">
        <f t="shared" si="12"/>
        <v xml:space="preserve"> </v>
      </c>
      <c r="T232" s="26" t="str">
        <f t="shared" si="13"/>
        <v xml:space="preserve"> </v>
      </c>
      <c r="U232" s="26" t="str">
        <f t="shared" si="14"/>
        <v xml:space="preserve"> </v>
      </c>
      <c r="V232" s="26">
        <f t="shared" si="15"/>
        <v>0.98076923076923073</v>
      </c>
      <c r="W232" s="106" t="str">
        <f t="shared" si="16"/>
        <v xml:space="preserve"> </v>
      </c>
    </row>
    <row r="233" spans="1:23" ht="120.75" customHeight="1">
      <c r="A233" s="109"/>
      <c r="B233" s="6"/>
      <c r="C233" s="53" t="s">
        <v>246</v>
      </c>
      <c r="D233" s="75"/>
      <c r="E233" s="7"/>
      <c r="F233" s="7"/>
      <c r="G233" s="7"/>
      <c r="H233" s="76"/>
      <c r="I233" s="64"/>
      <c r="J233" s="7"/>
      <c r="K233" s="142">
        <v>12580.9</v>
      </c>
      <c r="L233" s="142"/>
      <c r="M233" s="24"/>
      <c r="N233" s="75"/>
      <c r="O233" s="7"/>
      <c r="P233" s="143">
        <v>8375.9290000000001</v>
      </c>
      <c r="Q233" s="142"/>
      <c r="R233" s="76"/>
      <c r="S233" s="91" t="str">
        <f t="shared" si="12"/>
        <v xml:space="preserve"> </v>
      </c>
      <c r="T233" s="26" t="str">
        <f t="shared" si="13"/>
        <v xml:space="preserve"> </v>
      </c>
      <c r="U233" s="26">
        <f t="shared" si="14"/>
        <v>0.66576548577605743</v>
      </c>
      <c r="V233" s="26" t="str">
        <f t="shared" si="15"/>
        <v xml:space="preserve"> </v>
      </c>
      <c r="W233" s="106" t="str">
        <f t="shared" si="16"/>
        <v xml:space="preserve"> </v>
      </c>
    </row>
    <row r="234" spans="1:23" ht="141.75" customHeight="1">
      <c r="A234" s="109"/>
      <c r="B234" s="6"/>
      <c r="C234" s="53" t="s">
        <v>247</v>
      </c>
      <c r="D234" s="75"/>
      <c r="E234" s="7"/>
      <c r="F234" s="7"/>
      <c r="G234" s="7"/>
      <c r="H234" s="76"/>
      <c r="I234" s="64"/>
      <c r="J234" s="7"/>
      <c r="K234" s="142">
        <v>44382.7</v>
      </c>
      <c r="L234" s="142">
        <f>SUM(L236:L237)</f>
        <v>0</v>
      </c>
      <c r="M234" s="24"/>
      <c r="N234" s="75"/>
      <c r="O234" s="7"/>
      <c r="P234" s="143">
        <v>17066.835000000003</v>
      </c>
      <c r="Q234" s="142">
        <f>SUM(Q236:Q237)</f>
        <v>0</v>
      </c>
      <c r="R234" s="76"/>
      <c r="S234" s="91" t="str">
        <f t="shared" si="12"/>
        <v xml:space="preserve"> </v>
      </c>
      <c r="T234" s="26" t="str">
        <f t="shared" si="13"/>
        <v xml:space="preserve"> </v>
      </c>
      <c r="U234" s="26">
        <f t="shared" si="14"/>
        <v>0.38453800692612222</v>
      </c>
      <c r="V234" s="26" t="str">
        <f t="shared" si="15"/>
        <v xml:space="preserve"> </v>
      </c>
      <c r="W234" s="106" t="str">
        <f t="shared" si="16"/>
        <v xml:space="preserve"> </v>
      </c>
    </row>
    <row r="235" spans="1:23" ht="145.5" customHeight="1">
      <c r="A235" s="109"/>
      <c r="B235" s="6"/>
      <c r="C235" s="53" t="s">
        <v>248</v>
      </c>
      <c r="D235" s="75"/>
      <c r="E235" s="7"/>
      <c r="F235" s="7"/>
      <c r="G235" s="7"/>
      <c r="H235" s="76"/>
      <c r="I235" s="64"/>
      <c r="J235" s="7"/>
      <c r="K235" s="142">
        <v>65733.8</v>
      </c>
      <c r="L235" s="142"/>
      <c r="M235" s="24"/>
      <c r="N235" s="75"/>
      <c r="O235" s="7"/>
      <c r="P235" s="143">
        <v>18405.759999999998</v>
      </c>
      <c r="Q235" s="142"/>
      <c r="R235" s="76"/>
      <c r="S235" s="91" t="str">
        <f t="shared" si="12"/>
        <v xml:space="preserve"> </v>
      </c>
      <c r="T235" s="26" t="str">
        <f t="shared" si="13"/>
        <v xml:space="preserve"> </v>
      </c>
      <c r="U235" s="26">
        <f t="shared" si="14"/>
        <v>0.28000450301062768</v>
      </c>
      <c r="V235" s="26" t="str">
        <f t="shared" si="15"/>
        <v xml:space="preserve"> </v>
      </c>
      <c r="W235" s="106" t="str">
        <f t="shared" si="16"/>
        <v xml:space="preserve"> </v>
      </c>
    </row>
    <row r="236" spans="1:23" ht="70.5" customHeight="1">
      <c r="A236" s="109"/>
      <c r="B236" s="6"/>
      <c r="C236" s="53" t="s">
        <v>249</v>
      </c>
      <c r="D236" s="75"/>
      <c r="E236" s="7"/>
      <c r="F236" s="7"/>
      <c r="G236" s="7"/>
      <c r="H236" s="76"/>
      <c r="I236" s="64"/>
      <c r="J236" s="7"/>
      <c r="K236" s="142">
        <v>9453.5</v>
      </c>
      <c r="L236" s="142"/>
      <c r="M236" s="24"/>
      <c r="N236" s="75"/>
      <c r="O236" s="7"/>
      <c r="P236" s="143">
        <v>6198.12</v>
      </c>
      <c r="Q236" s="142"/>
      <c r="R236" s="76"/>
      <c r="S236" s="91" t="str">
        <f t="shared" si="12"/>
        <v xml:space="preserve"> </v>
      </c>
      <c r="T236" s="26" t="str">
        <f t="shared" si="13"/>
        <v xml:space="preserve"> </v>
      </c>
      <c r="U236" s="26">
        <f t="shared" si="14"/>
        <v>0.65564288358808909</v>
      </c>
      <c r="V236" s="26" t="str">
        <f t="shared" si="15"/>
        <v xml:space="preserve"> </v>
      </c>
      <c r="W236" s="106" t="str">
        <f t="shared" si="16"/>
        <v xml:space="preserve"> </v>
      </c>
    </row>
    <row r="237" spans="1:23" ht="68.25" customHeight="1">
      <c r="A237" s="109"/>
      <c r="B237" s="6"/>
      <c r="C237" s="53" t="s">
        <v>250</v>
      </c>
      <c r="D237" s="75"/>
      <c r="E237" s="7"/>
      <c r="F237" s="7"/>
      <c r="G237" s="7"/>
      <c r="H237" s="76"/>
      <c r="I237" s="64"/>
      <c r="J237" s="7"/>
      <c r="K237" s="142">
        <v>44555.3</v>
      </c>
      <c r="L237" s="142"/>
      <c r="M237" s="24"/>
      <c r="N237" s="75"/>
      <c r="O237" s="7"/>
      <c r="P237" s="143">
        <v>31841.17</v>
      </c>
      <c r="Q237" s="142"/>
      <c r="R237" s="76"/>
      <c r="S237" s="91" t="str">
        <f t="shared" si="12"/>
        <v xml:space="preserve"> </v>
      </c>
      <c r="T237" s="26" t="str">
        <f t="shared" si="13"/>
        <v xml:space="preserve"> </v>
      </c>
      <c r="U237" s="26">
        <f t="shared" si="14"/>
        <v>0.71464382464039067</v>
      </c>
      <c r="V237" s="26" t="str">
        <f t="shared" si="15"/>
        <v xml:space="preserve"> </v>
      </c>
      <c r="W237" s="106" t="str">
        <f t="shared" si="16"/>
        <v xml:space="preserve"> </v>
      </c>
    </row>
    <row r="238" spans="1:23" s="10" customFormat="1" ht="81.75" customHeight="1">
      <c r="A238" s="110">
        <v>1120</v>
      </c>
      <c r="B238" s="8">
        <v>31004</v>
      </c>
      <c r="C238" s="47" t="s">
        <v>232</v>
      </c>
      <c r="D238" s="77">
        <f t="shared" si="190"/>
        <v>0</v>
      </c>
      <c r="E238" s="9"/>
      <c r="F238" s="9"/>
      <c r="G238" s="9"/>
      <c r="H238" s="78"/>
      <c r="I238" s="65">
        <f t="shared" si="191"/>
        <v>368669</v>
      </c>
      <c r="J238" s="9"/>
      <c r="K238" s="9"/>
      <c r="L238" s="9"/>
      <c r="M238" s="24">
        <v>368669</v>
      </c>
      <c r="N238" s="77">
        <f t="shared" si="192"/>
        <v>334079.67</v>
      </c>
      <c r="O238" s="9"/>
      <c r="P238" s="129"/>
      <c r="Q238" s="9"/>
      <c r="R238" s="76">
        <v>334079.67</v>
      </c>
      <c r="S238" s="168">
        <f t="shared" si="12"/>
        <v>0.90617781804274289</v>
      </c>
      <c r="T238" s="26" t="str">
        <f t="shared" si="13"/>
        <v xml:space="preserve"> </v>
      </c>
      <c r="U238" s="26" t="str">
        <f t="shared" si="14"/>
        <v xml:space="preserve"> </v>
      </c>
      <c r="V238" s="26" t="str">
        <f t="shared" si="15"/>
        <v xml:space="preserve"> </v>
      </c>
      <c r="W238" s="106">
        <f t="shared" si="16"/>
        <v>0.90617781804274289</v>
      </c>
    </row>
    <row r="239" spans="1:23" s="10" customFormat="1" ht="121.5" customHeight="1">
      <c r="A239" s="110">
        <v>1120</v>
      </c>
      <c r="B239" s="8">
        <v>31005</v>
      </c>
      <c r="C239" s="47" t="s">
        <v>242</v>
      </c>
      <c r="D239" s="77">
        <f t="shared" ref="D239" si="195">SUM(E239:H239)</f>
        <v>0</v>
      </c>
      <c r="E239" s="9"/>
      <c r="F239" s="9"/>
      <c r="G239" s="9"/>
      <c r="H239" s="78"/>
      <c r="I239" s="65">
        <f t="shared" si="191"/>
        <v>11704.8</v>
      </c>
      <c r="J239" s="9"/>
      <c r="K239" s="9"/>
      <c r="L239" s="9"/>
      <c r="M239" s="25">
        <v>11704.8</v>
      </c>
      <c r="N239" s="77">
        <f t="shared" si="192"/>
        <v>8139.26</v>
      </c>
      <c r="O239" s="9"/>
      <c r="P239" s="129"/>
      <c r="Q239" s="9"/>
      <c r="R239" s="78">
        <v>8139.26</v>
      </c>
      <c r="S239" s="91">
        <f t="shared" si="12"/>
        <v>0.69537796459572143</v>
      </c>
      <c r="T239" s="26" t="str">
        <f t="shared" si="13"/>
        <v xml:space="preserve"> </v>
      </c>
      <c r="U239" s="26" t="str">
        <f t="shared" si="14"/>
        <v xml:space="preserve"> </v>
      </c>
      <c r="V239" s="26" t="str">
        <f t="shared" si="15"/>
        <v xml:space="preserve"> </v>
      </c>
      <c r="W239" s="106">
        <f t="shared" si="16"/>
        <v>0.69537796459572143</v>
      </c>
    </row>
    <row r="240" spans="1:23" s="10" customFormat="1" ht="57.75" customHeight="1">
      <c r="A240" s="110">
        <v>9003</v>
      </c>
      <c r="B240" s="8">
        <v>31001</v>
      </c>
      <c r="C240" s="47" t="s">
        <v>189</v>
      </c>
      <c r="D240" s="77">
        <f t="shared" si="190"/>
        <v>30010</v>
      </c>
      <c r="E240" s="9"/>
      <c r="F240" s="9"/>
      <c r="G240" s="9"/>
      <c r="H240" s="78">
        <v>30010</v>
      </c>
      <c r="I240" s="65">
        <f t="shared" si="191"/>
        <v>30010</v>
      </c>
      <c r="J240" s="9"/>
      <c r="K240" s="9"/>
      <c r="L240" s="9"/>
      <c r="M240" s="25">
        <v>30010</v>
      </c>
      <c r="N240" s="77">
        <f t="shared" si="192"/>
        <v>20083.580000000002</v>
      </c>
      <c r="O240" s="9"/>
      <c r="P240" s="129"/>
      <c r="Q240" s="9"/>
      <c r="R240" s="78">
        <v>20083.580000000002</v>
      </c>
      <c r="S240" s="91">
        <f t="shared" si="12"/>
        <v>0.6692295901366212</v>
      </c>
      <c r="T240" s="26" t="str">
        <f t="shared" si="13"/>
        <v xml:space="preserve"> </v>
      </c>
      <c r="U240" s="26" t="str">
        <f t="shared" si="14"/>
        <v xml:space="preserve"> </v>
      </c>
      <c r="V240" s="26" t="str">
        <f t="shared" si="15"/>
        <v xml:space="preserve"> </v>
      </c>
      <c r="W240" s="106">
        <f t="shared" si="16"/>
        <v>0.6692295901366212</v>
      </c>
    </row>
    <row r="241" spans="1:23" s="10" customFormat="1" ht="61.5" customHeight="1">
      <c r="A241" s="110">
        <v>9003</v>
      </c>
      <c r="B241" s="8">
        <v>31003</v>
      </c>
      <c r="C241" s="47" t="s">
        <v>38</v>
      </c>
      <c r="D241" s="77">
        <f t="shared" si="190"/>
        <v>11453.7</v>
      </c>
      <c r="E241" s="9"/>
      <c r="F241" s="9"/>
      <c r="G241" s="9"/>
      <c r="H241" s="78">
        <v>11453.7</v>
      </c>
      <c r="I241" s="65">
        <f t="shared" si="191"/>
        <v>0</v>
      </c>
      <c r="J241" s="9"/>
      <c r="K241" s="9"/>
      <c r="L241" s="9"/>
      <c r="M241" s="25"/>
      <c r="N241" s="77">
        <f t="shared" si="192"/>
        <v>0</v>
      </c>
      <c r="O241" s="9"/>
      <c r="P241" s="129"/>
      <c r="Q241" s="9"/>
      <c r="R241" s="78"/>
      <c r="S241" s="91" t="str">
        <f t="shared" si="12"/>
        <v xml:space="preserve"> </v>
      </c>
      <c r="T241" s="26" t="str">
        <f t="shared" si="13"/>
        <v xml:space="preserve"> </v>
      </c>
      <c r="U241" s="26" t="str">
        <f t="shared" si="14"/>
        <v xml:space="preserve"> </v>
      </c>
      <c r="V241" s="26" t="str">
        <f t="shared" si="15"/>
        <v xml:space="preserve"> </v>
      </c>
      <c r="W241" s="106" t="str">
        <f t="shared" si="16"/>
        <v xml:space="preserve"> </v>
      </c>
    </row>
    <row r="242" spans="1:23">
      <c r="A242" s="109"/>
      <c r="B242" s="6"/>
      <c r="C242" s="48"/>
      <c r="D242" s="75"/>
      <c r="E242" s="7"/>
      <c r="F242" s="7"/>
      <c r="G242" s="7"/>
      <c r="H242" s="76"/>
      <c r="I242" s="64"/>
      <c r="J242" s="7"/>
      <c r="K242" s="7"/>
      <c r="L242" s="7"/>
      <c r="M242" s="24"/>
      <c r="N242" s="75"/>
      <c r="O242" s="7"/>
      <c r="P242" s="128"/>
      <c r="Q242" s="7"/>
      <c r="R242" s="76"/>
      <c r="S242" s="91" t="str">
        <f t="shared" ref="S242:S305" si="196">IF(I242=0," ",N242/I242)</f>
        <v xml:space="preserve"> </v>
      </c>
      <c r="T242" s="26" t="str">
        <f t="shared" ref="T242:T305" si="197">IF(J242=0," ",O242/J242)</f>
        <v xml:space="preserve"> </v>
      </c>
      <c r="U242" s="26" t="str">
        <f t="shared" ref="U242:U305" si="198">IF(K242=0," ",P242/K242)</f>
        <v xml:space="preserve"> </v>
      </c>
      <c r="V242" s="26" t="str">
        <f t="shared" ref="V242:V305" si="199">IF(L242=0," ",Q242/L242)</f>
        <v xml:space="preserve"> </v>
      </c>
      <c r="W242" s="106" t="str">
        <f t="shared" ref="W242:W305" si="200">IF(M242=0," ",R242/M242)</f>
        <v xml:space="preserve"> </v>
      </c>
    </row>
    <row r="243" spans="1:23" s="4" customFormat="1" ht="47.25" customHeight="1">
      <c r="A243" s="107"/>
      <c r="B243" s="27"/>
      <c r="C243" s="45" t="s">
        <v>553</v>
      </c>
      <c r="D243" s="73">
        <f>SUM(D245,D246,D247)</f>
        <v>39212</v>
      </c>
      <c r="E243" s="28">
        <f t="shared" ref="E243:R243" si="201">SUM(E245,E246,E247)</f>
        <v>0</v>
      </c>
      <c r="F243" s="28">
        <f t="shared" si="201"/>
        <v>0</v>
      </c>
      <c r="G243" s="28">
        <f t="shared" si="201"/>
        <v>0</v>
      </c>
      <c r="H243" s="74">
        <f t="shared" si="201"/>
        <v>39212</v>
      </c>
      <c r="I243" s="63">
        <f t="shared" si="201"/>
        <v>63752</v>
      </c>
      <c r="J243" s="28">
        <f t="shared" si="201"/>
        <v>0</v>
      </c>
      <c r="K243" s="28">
        <f t="shared" si="201"/>
        <v>0</v>
      </c>
      <c r="L243" s="28">
        <f t="shared" si="201"/>
        <v>15000</v>
      </c>
      <c r="M243" s="29">
        <f t="shared" si="201"/>
        <v>48752</v>
      </c>
      <c r="N243" s="73">
        <f t="shared" si="201"/>
        <v>33859.509999999995</v>
      </c>
      <c r="O243" s="28">
        <f t="shared" si="201"/>
        <v>0</v>
      </c>
      <c r="P243" s="41">
        <f t="shared" si="201"/>
        <v>0</v>
      </c>
      <c r="Q243" s="28">
        <f t="shared" si="201"/>
        <v>0</v>
      </c>
      <c r="R243" s="74">
        <f t="shared" si="201"/>
        <v>33859.509999999995</v>
      </c>
      <c r="S243" s="90">
        <f>IF(I243=0," ",N243/I243)</f>
        <v>0.53111290626176422</v>
      </c>
      <c r="T243" s="42" t="str">
        <f t="shared" si="197"/>
        <v xml:space="preserve"> </v>
      </c>
      <c r="U243" s="42" t="str">
        <f t="shared" si="198"/>
        <v xml:space="preserve"> </v>
      </c>
      <c r="V243" s="42">
        <f t="shared" si="199"/>
        <v>0</v>
      </c>
      <c r="W243" s="108">
        <f t="shared" si="200"/>
        <v>0.6945255579258286</v>
      </c>
    </row>
    <row r="244" spans="1:23" s="4" customFormat="1">
      <c r="A244" s="109"/>
      <c r="B244" s="6"/>
      <c r="C244" s="46" t="s">
        <v>15</v>
      </c>
      <c r="D244" s="75"/>
      <c r="E244" s="7"/>
      <c r="F244" s="7"/>
      <c r="G244" s="7"/>
      <c r="H244" s="76"/>
      <c r="I244" s="64"/>
      <c r="J244" s="7"/>
      <c r="K244" s="7"/>
      <c r="L244" s="7"/>
      <c r="M244" s="24"/>
      <c r="N244" s="75"/>
      <c r="O244" s="7"/>
      <c r="P244" s="128"/>
      <c r="Q244" s="7"/>
      <c r="R244" s="76"/>
      <c r="S244" s="91" t="str">
        <f t="shared" si="196"/>
        <v xml:space="preserve"> </v>
      </c>
      <c r="T244" s="26" t="str">
        <f t="shared" si="197"/>
        <v xml:space="preserve"> </v>
      </c>
      <c r="U244" s="26" t="str">
        <f t="shared" si="198"/>
        <v xml:space="preserve"> </v>
      </c>
      <c r="V244" s="26" t="str">
        <f t="shared" si="199"/>
        <v xml:space="preserve"> </v>
      </c>
      <c r="W244" s="106" t="str">
        <f t="shared" si="200"/>
        <v xml:space="preserve"> </v>
      </c>
    </row>
    <row r="245" spans="1:23" s="10" customFormat="1" ht="69" customHeight="1">
      <c r="A245" s="110">
        <v>1190</v>
      </c>
      <c r="B245" s="8">
        <v>31001</v>
      </c>
      <c r="C245" s="47" t="s">
        <v>40</v>
      </c>
      <c r="D245" s="77">
        <f>SUM(E245:H245)</f>
        <v>2470</v>
      </c>
      <c r="E245" s="9"/>
      <c r="F245" s="9"/>
      <c r="G245" s="9"/>
      <c r="H245" s="76">
        <v>2470</v>
      </c>
      <c r="I245" s="65">
        <f>SUM(J245:M245)</f>
        <v>2470</v>
      </c>
      <c r="J245" s="9"/>
      <c r="K245" s="9"/>
      <c r="L245" s="9"/>
      <c r="M245" s="24">
        <v>2470</v>
      </c>
      <c r="N245" s="77">
        <f>SUM(O245:R245)</f>
        <v>2343</v>
      </c>
      <c r="O245" s="9"/>
      <c r="P245" s="129"/>
      <c r="Q245" s="9"/>
      <c r="R245" s="76">
        <v>2343</v>
      </c>
      <c r="S245" s="168">
        <f t="shared" si="196"/>
        <v>0.94858299595141704</v>
      </c>
      <c r="T245" s="26" t="str">
        <f t="shared" si="197"/>
        <v xml:space="preserve"> </v>
      </c>
      <c r="U245" s="26" t="str">
        <f t="shared" si="198"/>
        <v xml:space="preserve"> </v>
      </c>
      <c r="V245" s="26" t="str">
        <f t="shared" si="199"/>
        <v xml:space="preserve"> </v>
      </c>
      <c r="W245" s="106">
        <f t="shared" si="200"/>
        <v>0.94858299595141704</v>
      </c>
    </row>
    <row r="246" spans="1:23" s="10" customFormat="1" ht="61.5" customHeight="1">
      <c r="A246" s="110">
        <v>1190</v>
      </c>
      <c r="B246" s="8">
        <v>31002</v>
      </c>
      <c r="C246" s="47" t="s">
        <v>233</v>
      </c>
      <c r="D246" s="77">
        <f>SUM(E246:H246)</f>
        <v>0</v>
      </c>
      <c r="E246" s="9"/>
      <c r="F246" s="9"/>
      <c r="G246" s="9"/>
      <c r="H246" s="76"/>
      <c r="I246" s="65">
        <f>SUM(J246:M246)</f>
        <v>15000</v>
      </c>
      <c r="J246" s="9"/>
      <c r="K246" s="9"/>
      <c r="L246" s="9">
        <v>15000</v>
      </c>
      <c r="M246" s="24"/>
      <c r="N246" s="77">
        <f>SUM(O246:R246)</f>
        <v>0</v>
      </c>
      <c r="O246" s="9"/>
      <c r="P246" s="129"/>
      <c r="Q246" s="9"/>
      <c r="R246" s="76"/>
      <c r="S246" s="168">
        <f t="shared" si="196"/>
        <v>0</v>
      </c>
      <c r="T246" s="26" t="str">
        <f t="shared" si="197"/>
        <v xml:space="preserve"> </v>
      </c>
      <c r="U246" s="26" t="str">
        <f t="shared" si="198"/>
        <v xml:space="preserve"> </v>
      </c>
      <c r="V246" s="26">
        <f t="shared" si="199"/>
        <v>0</v>
      </c>
      <c r="W246" s="106" t="str">
        <f t="shared" si="200"/>
        <v xml:space="preserve"> </v>
      </c>
    </row>
    <row r="247" spans="1:23" s="10" customFormat="1" ht="109.5" customHeight="1">
      <c r="A247" s="110">
        <v>9002</v>
      </c>
      <c r="B247" s="8">
        <v>31002</v>
      </c>
      <c r="C247" s="47" t="s">
        <v>656</v>
      </c>
      <c r="D247" s="77">
        <f>SUM(E247:H247)</f>
        <v>36742</v>
      </c>
      <c r="E247" s="9"/>
      <c r="F247" s="9"/>
      <c r="G247" s="9"/>
      <c r="H247" s="76">
        <v>36742</v>
      </c>
      <c r="I247" s="65">
        <f>SUM(J247:M247)</f>
        <v>46282</v>
      </c>
      <c r="J247" s="9"/>
      <c r="K247" s="9"/>
      <c r="L247" s="9"/>
      <c r="M247" s="24">
        <v>46282</v>
      </c>
      <c r="N247" s="77">
        <f>SUM(O247:R247)</f>
        <v>31516.51</v>
      </c>
      <c r="O247" s="9"/>
      <c r="P247" s="129"/>
      <c r="Q247" s="9"/>
      <c r="R247" s="76">
        <v>31516.51</v>
      </c>
      <c r="S247" s="168">
        <f t="shared" si="196"/>
        <v>0.68096689857828097</v>
      </c>
      <c r="T247" s="26" t="str">
        <f t="shared" si="197"/>
        <v xml:space="preserve"> </v>
      </c>
      <c r="U247" s="26" t="str">
        <f t="shared" si="198"/>
        <v xml:space="preserve"> </v>
      </c>
      <c r="V247" s="26" t="str">
        <f t="shared" si="199"/>
        <v xml:space="preserve"> </v>
      </c>
      <c r="W247" s="106">
        <f t="shared" si="200"/>
        <v>0.68096689857828097</v>
      </c>
    </row>
    <row r="248" spans="1:23">
      <c r="A248" s="109"/>
      <c r="B248" s="6"/>
      <c r="C248" s="48"/>
      <c r="D248" s="75"/>
      <c r="E248" s="7"/>
      <c r="F248" s="7"/>
      <c r="G248" s="7"/>
      <c r="H248" s="76"/>
      <c r="I248" s="64"/>
      <c r="J248" s="7"/>
      <c r="K248" s="7"/>
      <c r="L248" s="7"/>
      <c r="M248" s="24"/>
      <c r="N248" s="75"/>
      <c r="O248" s="7"/>
      <c r="P248" s="128"/>
      <c r="Q248" s="7"/>
      <c r="R248" s="76"/>
      <c r="S248" s="91" t="str">
        <f t="shared" si="196"/>
        <v xml:space="preserve"> </v>
      </c>
      <c r="T248" s="26" t="str">
        <f t="shared" si="197"/>
        <v xml:space="preserve"> </v>
      </c>
      <c r="U248" s="26" t="str">
        <f t="shared" si="198"/>
        <v xml:space="preserve"> </v>
      </c>
      <c r="V248" s="26" t="str">
        <f t="shared" si="199"/>
        <v xml:space="preserve"> </v>
      </c>
      <c r="W248" s="106" t="str">
        <f t="shared" si="200"/>
        <v xml:space="preserve"> </v>
      </c>
    </row>
    <row r="249" spans="1:23" s="4" customFormat="1" ht="39" customHeight="1">
      <c r="A249" s="107"/>
      <c r="B249" s="27"/>
      <c r="C249" s="45" t="s">
        <v>41</v>
      </c>
      <c r="D249" s="73">
        <f>D251+D252+D253+D254</f>
        <v>37929.699999999997</v>
      </c>
      <c r="E249" s="28">
        <f t="shared" ref="E249:H249" si="202">E251+E252+E253+E254</f>
        <v>0</v>
      </c>
      <c r="F249" s="28">
        <f t="shared" si="202"/>
        <v>0</v>
      </c>
      <c r="G249" s="28">
        <f t="shared" si="202"/>
        <v>0</v>
      </c>
      <c r="H249" s="74">
        <f t="shared" si="202"/>
        <v>37929.699999999997</v>
      </c>
      <c r="I249" s="63">
        <f>I251+I252+I253+I254</f>
        <v>215937.5</v>
      </c>
      <c r="J249" s="28">
        <f t="shared" ref="J249:M249" si="203">J251+J252+J253+J254</f>
        <v>0</v>
      </c>
      <c r="K249" s="28">
        <f t="shared" si="203"/>
        <v>0</v>
      </c>
      <c r="L249" s="28">
        <f t="shared" si="203"/>
        <v>0</v>
      </c>
      <c r="M249" s="29">
        <f t="shared" si="203"/>
        <v>215937.5</v>
      </c>
      <c r="N249" s="73">
        <f>N251+N252+N253+N254</f>
        <v>215613.63</v>
      </c>
      <c r="O249" s="28">
        <f t="shared" ref="O249:R249" si="204">O251+O252+O253+O254</f>
        <v>0</v>
      </c>
      <c r="P249" s="41">
        <f t="shared" si="204"/>
        <v>0</v>
      </c>
      <c r="Q249" s="28">
        <f t="shared" si="204"/>
        <v>0</v>
      </c>
      <c r="R249" s="74">
        <f t="shared" si="204"/>
        <v>215613.63</v>
      </c>
      <c r="S249" s="90">
        <f>IF(I249=0," ",N249/I249)</f>
        <v>0.99850016787264839</v>
      </c>
      <c r="T249" s="42" t="str">
        <f t="shared" si="197"/>
        <v xml:space="preserve"> </v>
      </c>
      <c r="U249" s="42" t="str">
        <f t="shared" si="198"/>
        <v xml:space="preserve"> </v>
      </c>
      <c r="V249" s="42" t="str">
        <f t="shared" si="199"/>
        <v xml:space="preserve"> </v>
      </c>
      <c r="W249" s="108">
        <f t="shared" si="200"/>
        <v>0.99850016787264839</v>
      </c>
    </row>
    <row r="250" spans="1:23" s="4" customFormat="1">
      <c r="A250" s="109"/>
      <c r="B250" s="6"/>
      <c r="C250" s="46" t="s">
        <v>15</v>
      </c>
      <c r="D250" s="75"/>
      <c r="E250" s="7"/>
      <c r="F250" s="7"/>
      <c r="G250" s="7"/>
      <c r="H250" s="76"/>
      <c r="I250" s="64"/>
      <c r="J250" s="7"/>
      <c r="K250" s="7"/>
      <c r="L250" s="7"/>
      <c r="M250" s="24"/>
      <c r="N250" s="75"/>
      <c r="O250" s="7"/>
      <c r="P250" s="128"/>
      <c r="Q250" s="7"/>
      <c r="R250" s="76"/>
      <c r="S250" s="91" t="str">
        <f t="shared" si="196"/>
        <v xml:space="preserve"> </v>
      </c>
      <c r="T250" s="26" t="str">
        <f t="shared" si="197"/>
        <v xml:space="preserve"> </v>
      </c>
      <c r="U250" s="26" t="str">
        <f t="shared" si="198"/>
        <v xml:space="preserve"> </v>
      </c>
      <c r="V250" s="26" t="str">
        <f t="shared" si="199"/>
        <v xml:space="preserve"> </v>
      </c>
      <c r="W250" s="106" t="str">
        <f t="shared" si="200"/>
        <v xml:space="preserve"> </v>
      </c>
    </row>
    <row r="251" spans="1:23" s="10" customFormat="1" ht="55.5" customHeight="1">
      <c r="A251" s="110">
        <v>1128</v>
      </c>
      <c r="B251" s="8">
        <v>31001</v>
      </c>
      <c r="C251" s="47" t="s">
        <v>42</v>
      </c>
      <c r="D251" s="77">
        <f>SUM(E251:H251)</f>
        <v>35929.699999999997</v>
      </c>
      <c r="E251" s="9"/>
      <c r="F251" s="9"/>
      <c r="G251" s="9"/>
      <c r="H251" s="76">
        <v>35929.699999999997</v>
      </c>
      <c r="I251" s="65">
        <f>SUM(J251:M251)</f>
        <v>35929.699999999997</v>
      </c>
      <c r="J251" s="9"/>
      <c r="K251" s="9"/>
      <c r="L251" s="9"/>
      <c r="M251" s="24">
        <v>35929.699999999997</v>
      </c>
      <c r="N251" s="77">
        <f>SUM(O251:R251)</f>
        <v>35929.67</v>
      </c>
      <c r="O251" s="9"/>
      <c r="P251" s="129"/>
      <c r="Q251" s="9"/>
      <c r="R251" s="76">
        <v>35929.67</v>
      </c>
      <c r="S251" s="168">
        <f t="shared" si="196"/>
        <v>0.99999916503616793</v>
      </c>
      <c r="T251" s="26" t="str">
        <f t="shared" si="197"/>
        <v xml:space="preserve"> </v>
      </c>
      <c r="U251" s="26" t="str">
        <f t="shared" si="198"/>
        <v xml:space="preserve"> </v>
      </c>
      <c r="V251" s="26" t="str">
        <f t="shared" si="199"/>
        <v xml:space="preserve"> </v>
      </c>
      <c r="W251" s="106">
        <f t="shared" si="200"/>
        <v>0.99999916503616793</v>
      </c>
    </row>
    <row r="252" spans="1:23" s="10" customFormat="1" ht="54.75" customHeight="1">
      <c r="A252" s="110">
        <v>1178</v>
      </c>
      <c r="B252" s="8">
        <v>31001</v>
      </c>
      <c r="C252" s="47" t="s">
        <v>43</v>
      </c>
      <c r="D252" s="77">
        <f>SUM(E252:H252)</f>
        <v>2000</v>
      </c>
      <c r="E252" s="9"/>
      <c r="F252" s="9"/>
      <c r="G252" s="9"/>
      <c r="H252" s="76">
        <v>2000</v>
      </c>
      <c r="I252" s="65">
        <f>SUM(J252:M252)</f>
        <v>2000</v>
      </c>
      <c r="J252" s="9"/>
      <c r="K252" s="9"/>
      <c r="L252" s="9"/>
      <c r="M252" s="24">
        <v>2000</v>
      </c>
      <c r="N252" s="77">
        <f>SUM(O252:R252)</f>
        <v>1676.16</v>
      </c>
      <c r="O252" s="9"/>
      <c r="P252" s="129"/>
      <c r="Q252" s="9"/>
      <c r="R252" s="76">
        <v>1676.16</v>
      </c>
      <c r="S252" s="168">
        <f t="shared" si="196"/>
        <v>0.83808000000000005</v>
      </c>
      <c r="T252" s="26" t="str">
        <f t="shared" si="197"/>
        <v xml:space="preserve"> </v>
      </c>
      <c r="U252" s="26" t="str">
        <f t="shared" si="198"/>
        <v xml:space="preserve"> </v>
      </c>
      <c r="V252" s="26" t="str">
        <f t="shared" si="199"/>
        <v xml:space="preserve"> </v>
      </c>
      <c r="W252" s="106">
        <f t="shared" si="200"/>
        <v>0.83808000000000005</v>
      </c>
    </row>
    <row r="253" spans="1:23" s="10" customFormat="1" ht="103.5" customHeight="1">
      <c r="A253" s="110">
        <v>9020</v>
      </c>
      <c r="B253" s="8">
        <v>31001</v>
      </c>
      <c r="C253" s="47" t="s">
        <v>235</v>
      </c>
      <c r="D253" s="77">
        <f t="shared" ref="D253:D254" si="205">SUM(E253:H253)</f>
        <v>0</v>
      </c>
      <c r="E253" s="9"/>
      <c r="F253" s="9"/>
      <c r="G253" s="9"/>
      <c r="H253" s="76"/>
      <c r="I253" s="65">
        <f t="shared" ref="I253:I254" si="206">SUM(J253:M253)</f>
        <v>98816.6</v>
      </c>
      <c r="J253" s="9"/>
      <c r="K253" s="9"/>
      <c r="L253" s="9"/>
      <c r="M253" s="24">
        <v>98816.6</v>
      </c>
      <c r="N253" s="77">
        <f t="shared" ref="N253:N254" si="207">SUM(O253:R253)</f>
        <v>98816.6</v>
      </c>
      <c r="O253" s="9"/>
      <c r="P253" s="129"/>
      <c r="Q253" s="9"/>
      <c r="R253" s="76">
        <v>98816.6</v>
      </c>
      <c r="S253" s="168">
        <f t="shared" si="196"/>
        <v>1</v>
      </c>
      <c r="T253" s="26" t="str">
        <f t="shared" si="197"/>
        <v xml:space="preserve"> </v>
      </c>
      <c r="U253" s="26" t="str">
        <f t="shared" si="198"/>
        <v xml:space="preserve"> </v>
      </c>
      <c r="V253" s="26" t="str">
        <f t="shared" si="199"/>
        <v xml:space="preserve"> </v>
      </c>
      <c r="W253" s="106">
        <f t="shared" si="200"/>
        <v>1</v>
      </c>
    </row>
    <row r="254" spans="1:23" s="10" customFormat="1" ht="77.25" customHeight="1">
      <c r="A254" s="110">
        <v>9020</v>
      </c>
      <c r="B254" s="8">
        <v>31002</v>
      </c>
      <c r="C254" s="47" t="s">
        <v>234</v>
      </c>
      <c r="D254" s="77">
        <f t="shared" si="205"/>
        <v>0</v>
      </c>
      <c r="E254" s="9"/>
      <c r="F254" s="9"/>
      <c r="G254" s="9"/>
      <c r="H254" s="76"/>
      <c r="I254" s="65">
        <f t="shared" si="206"/>
        <v>79191.199999999997</v>
      </c>
      <c r="J254" s="9"/>
      <c r="K254" s="9"/>
      <c r="L254" s="9"/>
      <c r="M254" s="24">
        <v>79191.199999999997</v>
      </c>
      <c r="N254" s="77">
        <f t="shared" si="207"/>
        <v>79191.199999999997</v>
      </c>
      <c r="O254" s="9"/>
      <c r="P254" s="129"/>
      <c r="Q254" s="9"/>
      <c r="R254" s="76">
        <v>79191.199999999997</v>
      </c>
      <c r="S254" s="168">
        <f t="shared" si="196"/>
        <v>1</v>
      </c>
      <c r="T254" s="26" t="str">
        <f t="shared" si="197"/>
        <v xml:space="preserve"> </v>
      </c>
      <c r="U254" s="26" t="str">
        <f t="shared" si="198"/>
        <v xml:space="preserve"> </v>
      </c>
      <c r="V254" s="26" t="str">
        <f t="shared" si="199"/>
        <v xml:space="preserve"> </v>
      </c>
      <c r="W254" s="106">
        <f t="shared" si="200"/>
        <v>1</v>
      </c>
    </row>
    <row r="255" spans="1:23">
      <c r="A255" s="109"/>
      <c r="B255" s="6"/>
      <c r="C255" s="48"/>
      <c r="D255" s="75"/>
      <c r="E255" s="7"/>
      <c r="F255" s="7"/>
      <c r="G255" s="7"/>
      <c r="H255" s="76"/>
      <c r="I255" s="64"/>
      <c r="J255" s="7"/>
      <c r="K255" s="7"/>
      <c r="L255" s="7"/>
      <c r="M255" s="24"/>
      <c r="N255" s="75"/>
      <c r="O255" s="7"/>
      <c r="P255" s="128"/>
      <c r="Q255" s="7"/>
      <c r="R255" s="76"/>
      <c r="S255" s="91" t="str">
        <f t="shared" si="196"/>
        <v xml:space="preserve"> </v>
      </c>
      <c r="T255" s="26" t="str">
        <f t="shared" si="197"/>
        <v xml:space="preserve"> </v>
      </c>
      <c r="U255" s="26" t="str">
        <f t="shared" si="198"/>
        <v xml:space="preserve"> </v>
      </c>
      <c r="V255" s="26" t="str">
        <f t="shared" si="199"/>
        <v xml:space="preserve"> </v>
      </c>
      <c r="W255" s="106" t="str">
        <f t="shared" si="200"/>
        <v xml:space="preserve"> </v>
      </c>
    </row>
    <row r="256" spans="1:23" s="4" customFormat="1" ht="47.25" customHeight="1">
      <c r="A256" s="107"/>
      <c r="B256" s="27"/>
      <c r="C256" s="45" t="s">
        <v>554</v>
      </c>
      <c r="D256" s="73">
        <f>D258+D259+D260+D261+D262</f>
        <v>559627.19999999995</v>
      </c>
      <c r="E256" s="28">
        <f>E258+E259+E260+E261</f>
        <v>0</v>
      </c>
      <c r="F256" s="28">
        <f>F258+F259+F260+F261</f>
        <v>0</v>
      </c>
      <c r="G256" s="28">
        <f>G258+G259+G260+G261</f>
        <v>113677.2</v>
      </c>
      <c r="H256" s="74">
        <f>H258+H259+H260+H261</f>
        <v>445950</v>
      </c>
      <c r="I256" s="63">
        <f>I258+I259+I260+I261+I262</f>
        <v>139784.4</v>
      </c>
      <c r="J256" s="28">
        <f>J258+J259+J260+J261</f>
        <v>0</v>
      </c>
      <c r="K256" s="28">
        <f>K258+K259+K260+K261</f>
        <v>0</v>
      </c>
      <c r="L256" s="28">
        <f>L258+L259+L260+L261</f>
        <v>113677.2</v>
      </c>
      <c r="M256" s="29">
        <f>M258+M259+M260+M261</f>
        <v>20107.199999999997</v>
      </c>
      <c r="N256" s="73">
        <f>N258+N259+N260+N261+N262</f>
        <v>23097.8</v>
      </c>
      <c r="O256" s="28">
        <f t="shared" ref="O256:R256" si="208">O258+O259+O260+O261+O262</f>
        <v>0</v>
      </c>
      <c r="P256" s="28">
        <f t="shared" si="208"/>
        <v>0</v>
      </c>
      <c r="Q256" s="28">
        <f t="shared" si="208"/>
        <v>5900</v>
      </c>
      <c r="R256" s="74">
        <f t="shared" si="208"/>
        <v>17197.8</v>
      </c>
      <c r="S256" s="90">
        <f>IF(I256=0," ",N256/I256)</f>
        <v>0.16523875339451327</v>
      </c>
      <c r="T256" s="42" t="str">
        <f t="shared" si="197"/>
        <v xml:space="preserve"> </v>
      </c>
      <c r="U256" s="42" t="str">
        <f t="shared" si="198"/>
        <v xml:space="preserve"> </v>
      </c>
      <c r="V256" s="42">
        <f t="shared" si="199"/>
        <v>5.1901348731319914E-2</v>
      </c>
      <c r="W256" s="108">
        <f t="shared" si="200"/>
        <v>0.85530556218667952</v>
      </c>
    </row>
    <row r="257" spans="1:23" s="4" customFormat="1">
      <c r="A257" s="109"/>
      <c r="B257" s="6"/>
      <c r="C257" s="46" t="s">
        <v>15</v>
      </c>
      <c r="D257" s="75"/>
      <c r="E257" s="7"/>
      <c r="F257" s="7"/>
      <c r="G257" s="7"/>
      <c r="H257" s="76"/>
      <c r="I257" s="64"/>
      <c r="J257" s="7"/>
      <c r="K257" s="7"/>
      <c r="L257" s="7"/>
      <c r="M257" s="24"/>
      <c r="N257" s="75"/>
      <c r="O257" s="7"/>
      <c r="P257" s="128"/>
      <c r="Q257" s="7"/>
      <c r="R257" s="76"/>
      <c r="S257" s="91" t="str">
        <f t="shared" si="196"/>
        <v xml:space="preserve"> </v>
      </c>
      <c r="T257" s="26" t="str">
        <f t="shared" si="197"/>
        <v xml:space="preserve"> </v>
      </c>
      <c r="U257" s="26" t="str">
        <f t="shared" si="198"/>
        <v xml:space="preserve"> </v>
      </c>
      <c r="V257" s="26" t="str">
        <f t="shared" si="199"/>
        <v xml:space="preserve"> </v>
      </c>
      <c r="W257" s="106" t="str">
        <f t="shared" si="200"/>
        <v xml:space="preserve"> </v>
      </c>
    </row>
    <row r="258" spans="1:23" s="10" customFormat="1" ht="63" customHeight="1">
      <c r="A258" s="110">
        <v>1071</v>
      </c>
      <c r="B258" s="8">
        <v>31001</v>
      </c>
      <c r="C258" s="47" t="s">
        <v>44</v>
      </c>
      <c r="D258" s="77">
        <f>SUM(E258:H258)</f>
        <v>15031.8</v>
      </c>
      <c r="E258" s="9"/>
      <c r="F258" s="9"/>
      <c r="G258" s="9"/>
      <c r="H258" s="78">
        <v>15031.8</v>
      </c>
      <c r="I258" s="65">
        <f>SUM(J258:M258)</f>
        <v>15031.8</v>
      </c>
      <c r="J258" s="7"/>
      <c r="K258" s="7"/>
      <c r="L258" s="7"/>
      <c r="M258" s="24">
        <v>15031.8</v>
      </c>
      <c r="N258" s="77">
        <f>SUM(O258:R258)</f>
        <v>13698.3</v>
      </c>
      <c r="O258" s="7"/>
      <c r="P258" s="128"/>
      <c r="Q258" s="7"/>
      <c r="R258" s="76">
        <v>13698.3</v>
      </c>
      <c r="S258" s="168">
        <f t="shared" si="196"/>
        <v>0.91128806929309858</v>
      </c>
      <c r="T258" s="26" t="str">
        <f t="shared" si="197"/>
        <v xml:space="preserve"> </v>
      </c>
      <c r="U258" s="26" t="str">
        <f t="shared" si="198"/>
        <v xml:space="preserve"> </v>
      </c>
      <c r="V258" s="26" t="str">
        <f t="shared" si="199"/>
        <v xml:space="preserve"> </v>
      </c>
      <c r="W258" s="106">
        <f t="shared" si="200"/>
        <v>0.91128806929309858</v>
      </c>
    </row>
    <row r="259" spans="1:23" s="10" customFormat="1" ht="62.25" customHeight="1">
      <c r="A259" s="110">
        <v>1173</v>
      </c>
      <c r="B259" s="8">
        <v>31001</v>
      </c>
      <c r="C259" s="47" t="s">
        <v>45</v>
      </c>
      <c r="D259" s="77">
        <f>SUM(E259:H259)</f>
        <v>5075.3999999999996</v>
      </c>
      <c r="E259" s="9"/>
      <c r="F259" s="9"/>
      <c r="G259" s="9"/>
      <c r="H259" s="78">
        <v>5075.3999999999996</v>
      </c>
      <c r="I259" s="65">
        <f>SUM(J259:M259)</f>
        <v>5075.3999999999996</v>
      </c>
      <c r="J259" s="7"/>
      <c r="K259" s="7"/>
      <c r="L259" s="7"/>
      <c r="M259" s="24">
        <v>5075.3999999999996</v>
      </c>
      <c r="N259" s="77">
        <f>SUM(O259:R259)</f>
        <v>3499.5</v>
      </c>
      <c r="O259" s="7"/>
      <c r="P259" s="128"/>
      <c r="Q259" s="7"/>
      <c r="R259" s="76">
        <v>3499.5</v>
      </c>
      <c r="S259" s="168">
        <f t="shared" si="196"/>
        <v>0.68950230523702571</v>
      </c>
      <c r="T259" s="26" t="str">
        <f t="shared" si="197"/>
        <v xml:space="preserve"> </v>
      </c>
      <c r="U259" s="26" t="str">
        <f t="shared" si="198"/>
        <v xml:space="preserve"> </v>
      </c>
      <c r="V259" s="26" t="str">
        <f t="shared" si="199"/>
        <v xml:space="preserve"> </v>
      </c>
      <c r="W259" s="106">
        <f t="shared" si="200"/>
        <v>0.68950230523702571</v>
      </c>
    </row>
    <row r="260" spans="1:23" s="10" customFormat="1" ht="46.5" customHeight="1">
      <c r="A260" s="110">
        <v>1173</v>
      </c>
      <c r="B260" s="8">
        <v>32001</v>
      </c>
      <c r="C260" s="47" t="s">
        <v>46</v>
      </c>
      <c r="D260" s="77">
        <f>SUM(E260:H260)</f>
        <v>425842.8</v>
      </c>
      <c r="E260" s="9"/>
      <c r="F260" s="9"/>
      <c r="G260" s="9"/>
      <c r="H260" s="78">
        <v>425842.8</v>
      </c>
      <c r="I260" s="65">
        <f>SUM(J260:M260)</f>
        <v>0</v>
      </c>
      <c r="J260" s="7"/>
      <c r="K260" s="7"/>
      <c r="L260" s="7"/>
      <c r="M260" s="24"/>
      <c r="N260" s="77">
        <f>SUM(O260:R260)</f>
        <v>0</v>
      </c>
      <c r="O260" s="7"/>
      <c r="P260" s="128"/>
      <c r="Q260" s="7"/>
      <c r="R260" s="76"/>
      <c r="S260" s="168" t="str">
        <f t="shared" si="196"/>
        <v xml:space="preserve"> </v>
      </c>
      <c r="T260" s="26" t="str">
        <f t="shared" si="197"/>
        <v xml:space="preserve"> </v>
      </c>
      <c r="U260" s="26" t="str">
        <f t="shared" si="198"/>
        <v xml:space="preserve"> </v>
      </c>
      <c r="V260" s="26" t="str">
        <f t="shared" si="199"/>
        <v xml:space="preserve"> </v>
      </c>
      <c r="W260" s="106" t="str">
        <f t="shared" si="200"/>
        <v xml:space="preserve"> </v>
      </c>
    </row>
    <row r="261" spans="1:23" s="10" customFormat="1" ht="40.5" customHeight="1">
      <c r="A261" s="110">
        <v>1173</v>
      </c>
      <c r="B261" s="8">
        <v>32002</v>
      </c>
      <c r="C261" s="47" t="s">
        <v>47</v>
      </c>
      <c r="D261" s="77">
        <f>SUM(E261:H261)</f>
        <v>113677.2</v>
      </c>
      <c r="E261" s="9"/>
      <c r="F261" s="9"/>
      <c r="G261" s="9">
        <v>113677.2</v>
      </c>
      <c r="H261" s="78"/>
      <c r="I261" s="65">
        <f>SUM(J261:M261)</f>
        <v>113677.2</v>
      </c>
      <c r="J261" s="7"/>
      <c r="K261" s="7"/>
      <c r="L261" s="7">
        <v>113677.2</v>
      </c>
      <c r="M261" s="24"/>
      <c r="N261" s="77">
        <f>SUM(O261:R261)</f>
        <v>0</v>
      </c>
      <c r="O261" s="7"/>
      <c r="P261" s="128"/>
      <c r="Q261" s="7"/>
      <c r="R261" s="76"/>
      <c r="S261" s="168">
        <f t="shared" si="196"/>
        <v>0</v>
      </c>
      <c r="T261" s="26" t="str">
        <f t="shared" si="197"/>
        <v xml:space="preserve"> </v>
      </c>
      <c r="U261" s="26" t="str">
        <f t="shared" si="198"/>
        <v xml:space="preserve"> </v>
      </c>
      <c r="V261" s="26">
        <f t="shared" si="199"/>
        <v>0</v>
      </c>
      <c r="W261" s="106" t="str">
        <f t="shared" si="200"/>
        <v xml:space="preserve"> </v>
      </c>
    </row>
    <row r="262" spans="1:23" s="10" customFormat="1" ht="72" customHeight="1">
      <c r="A262" s="110">
        <v>1173</v>
      </c>
      <c r="B262" s="8">
        <v>32005</v>
      </c>
      <c r="C262" s="47" t="s">
        <v>251</v>
      </c>
      <c r="D262" s="77">
        <f>SUM(E262:H262)</f>
        <v>0</v>
      </c>
      <c r="E262" s="9"/>
      <c r="F262" s="9"/>
      <c r="G262" s="9"/>
      <c r="H262" s="78"/>
      <c r="I262" s="65">
        <f>SUM(J262:M262)</f>
        <v>6000</v>
      </c>
      <c r="J262" s="7"/>
      <c r="K262" s="7"/>
      <c r="L262" s="7">
        <v>6000</v>
      </c>
      <c r="M262" s="24"/>
      <c r="N262" s="77">
        <f>SUM(O262:R262)</f>
        <v>5900</v>
      </c>
      <c r="O262" s="7"/>
      <c r="P262" s="128"/>
      <c r="Q262" s="7">
        <v>5900</v>
      </c>
      <c r="R262" s="76"/>
      <c r="S262" s="168">
        <f t="shared" si="196"/>
        <v>0.98333333333333328</v>
      </c>
      <c r="T262" s="26" t="str">
        <f t="shared" si="197"/>
        <v xml:space="preserve"> </v>
      </c>
      <c r="U262" s="26" t="str">
        <f t="shared" si="198"/>
        <v xml:space="preserve"> </v>
      </c>
      <c r="V262" s="26">
        <f t="shared" si="199"/>
        <v>0.98333333333333328</v>
      </c>
      <c r="W262" s="106" t="str">
        <f t="shared" si="200"/>
        <v xml:space="preserve"> </v>
      </c>
    </row>
    <row r="263" spans="1:23">
      <c r="A263" s="109"/>
      <c r="B263" s="6"/>
      <c r="C263" s="48"/>
      <c r="D263" s="75"/>
      <c r="E263" s="7"/>
      <c r="F263" s="7"/>
      <c r="G263" s="7"/>
      <c r="H263" s="76"/>
      <c r="I263" s="131"/>
      <c r="J263" s="132"/>
      <c r="K263" s="132"/>
      <c r="L263" s="132"/>
      <c r="M263" s="133"/>
      <c r="N263" s="134"/>
      <c r="O263" s="132"/>
      <c r="P263" s="135"/>
      <c r="Q263" s="132"/>
      <c r="R263" s="127"/>
      <c r="S263" s="91" t="str">
        <f t="shared" si="196"/>
        <v xml:space="preserve"> </v>
      </c>
      <c r="T263" s="26" t="str">
        <f t="shared" si="197"/>
        <v xml:space="preserve"> </v>
      </c>
      <c r="U263" s="26" t="str">
        <f t="shared" si="198"/>
        <v xml:space="preserve"> </v>
      </c>
      <c r="V263" s="26" t="str">
        <f t="shared" si="199"/>
        <v xml:space="preserve"> </v>
      </c>
      <c r="W263" s="106" t="str">
        <f t="shared" si="200"/>
        <v xml:space="preserve"> </v>
      </c>
    </row>
    <row r="264" spans="1:23" s="4" customFormat="1" ht="47.25" customHeight="1">
      <c r="A264" s="107"/>
      <c r="B264" s="27"/>
      <c r="C264" s="45" t="s">
        <v>553</v>
      </c>
      <c r="D264" s="73">
        <f t="shared" ref="D264:R264" si="209">D266</f>
        <v>7821</v>
      </c>
      <c r="E264" s="28">
        <f t="shared" si="209"/>
        <v>0</v>
      </c>
      <c r="F264" s="28">
        <f t="shared" si="209"/>
        <v>0</v>
      </c>
      <c r="G264" s="28">
        <f t="shared" si="209"/>
        <v>0</v>
      </c>
      <c r="H264" s="74">
        <f t="shared" si="209"/>
        <v>7821</v>
      </c>
      <c r="I264" s="63">
        <f t="shared" si="209"/>
        <v>7821</v>
      </c>
      <c r="J264" s="28">
        <f t="shared" si="209"/>
        <v>0</v>
      </c>
      <c r="K264" s="28">
        <f t="shared" si="209"/>
        <v>0</v>
      </c>
      <c r="L264" s="28">
        <f t="shared" si="209"/>
        <v>0</v>
      </c>
      <c r="M264" s="29">
        <f t="shared" si="209"/>
        <v>7821</v>
      </c>
      <c r="N264" s="73">
        <f t="shared" si="209"/>
        <v>6302.19</v>
      </c>
      <c r="O264" s="28">
        <f t="shared" si="209"/>
        <v>0</v>
      </c>
      <c r="P264" s="41">
        <f t="shared" si="209"/>
        <v>0</v>
      </c>
      <c r="Q264" s="28">
        <f t="shared" si="209"/>
        <v>0</v>
      </c>
      <c r="R264" s="74">
        <f t="shared" si="209"/>
        <v>6302.19</v>
      </c>
      <c r="S264" s="90">
        <f>IF(I264=0," ",N264/I264)</f>
        <v>0.80580360567702336</v>
      </c>
      <c r="T264" s="42" t="str">
        <f t="shared" si="197"/>
        <v xml:space="preserve"> </v>
      </c>
      <c r="U264" s="42" t="str">
        <f t="shared" si="198"/>
        <v xml:space="preserve"> </v>
      </c>
      <c r="V264" s="42" t="str">
        <f t="shared" si="199"/>
        <v xml:space="preserve"> </v>
      </c>
      <c r="W264" s="108">
        <f t="shared" si="200"/>
        <v>0.80580360567702336</v>
      </c>
    </row>
    <row r="265" spans="1:23" s="4" customFormat="1">
      <c r="A265" s="109"/>
      <c r="B265" s="6"/>
      <c r="C265" s="46" t="s">
        <v>15</v>
      </c>
      <c r="D265" s="75"/>
      <c r="E265" s="7"/>
      <c r="F265" s="7"/>
      <c r="G265" s="7"/>
      <c r="H265" s="76"/>
      <c r="I265" s="64"/>
      <c r="J265" s="7"/>
      <c r="K265" s="7"/>
      <c r="L265" s="7"/>
      <c r="M265" s="24"/>
      <c r="N265" s="75"/>
      <c r="O265" s="7"/>
      <c r="P265" s="128"/>
      <c r="Q265" s="7"/>
      <c r="R265" s="76"/>
      <c r="S265" s="91" t="str">
        <f t="shared" si="196"/>
        <v xml:space="preserve"> </v>
      </c>
      <c r="T265" s="26" t="str">
        <f t="shared" si="197"/>
        <v xml:space="preserve"> </v>
      </c>
      <c r="U265" s="26" t="str">
        <f t="shared" si="198"/>
        <v xml:space="preserve"> </v>
      </c>
      <c r="V265" s="26" t="str">
        <f t="shared" si="199"/>
        <v xml:space="preserve"> </v>
      </c>
      <c r="W265" s="106" t="str">
        <f t="shared" si="200"/>
        <v xml:space="preserve"> </v>
      </c>
    </row>
    <row r="266" spans="1:23" s="10" customFormat="1" ht="43.5" customHeight="1">
      <c r="A266" s="110">
        <v>1084</v>
      </c>
      <c r="B266" s="8">
        <v>31001</v>
      </c>
      <c r="C266" s="47" t="s">
        <v>48</v>
      </c>
      <c r="D266" s="77">
        <f>SUM(E266:H266)</f>
        <v>7821</v>
      </c>
      <c r="E266" s="9"/>
      <c r="F266" s="9"/>
      <c r="G266" s="9"/>
      <c r="H266" s="76">
        <v>7821</v>
      </c>
      <c r="I266" s="65">
        <f>SUM(J266:M266)</f>
        <v>7821</v>
      </c>
      <c r="J266" s="9"/>
      <c r="K266" s="9"/>
      <c r="L266" s="9"/>
      <c r="M266" s="24">
        <v>7821</v>
      </c>
      <c r="N266" s="77">
        <f>SUM(O266:R266)</f>
        <v>6302.19</v>
      </c>
      <c r="O266" s="9"/>
      <c r="P266" s="129"/>
      <c r="Q266" s="9"/>
      <c r="R266" s="76">
        <v>6302.19</v>
      </c>
      <c r="S266" s="168">
        <f t="shared" si="196"/>
        <v>0.80580360567702336</v>
      </c>
      <c r="T266" s="26" t="str">
        <f t="shared" si="197"/>
        <v xml:space="preserve"> </v>
      </c>
      <c r="U266" s="26" t="str">
        <f t="shared" si="198"/>
        <v xml:space="preserve"> </v>
      </c>
      <c r="V266" s="26" t="str">
        <f t="shared" si="199"/>
        <v xml:space="preserve"> </v>
      </c>
      <c r="W266" s="106">
        <f t="shared" si="200"/>
        <v>0.80580360567702336</v>
      </c>
    </row>
    <row r="267" spans="1:23">
      <c r="A267" s="109"/>
      <c r="B267" s="6"/>
      <c r="C267" s="48"/>
      <c r="D267" s="75"/>
      <c r="E267" s="7"/>
      <c r="F267" s="7"/>
      <c r="G267" s="7"/>
      <c r="H267" s="76"/>
      <c r="I267" s="131"/>
      <c r="J267" s="132"/>
      <c r="K267" s="132"/>
      <c r="L267" s="132"/>
      <c r="M267" s="133"/>
      <c r="N267" s="134"/>
      <c r="O267" s="132"/>
      <c r="P267" s="135"/>
      <c r="Q267" s="132"/>
      <c r="R267" s="127"/>
      <c r="S267" s="91" t="str">
        <f t="shared" si="196"/>
        <v xml:space="preserve"> </v>
      </c>
      <c r="T267" s="26" t="str">
        <f t="shared" si="197"/>
        <v xml:space="preserve"> </v>
      </c>
      <c r="U267" s="26" t="str">
        <f t="shared" si="198"/>
        <v xml:space="preserve"> </v>
      </c>
      <c r="V267" s="26" t="str">
        <f t="shared" si="199"/>
        <v xml:space="preserve"> </v>
      </c>
      <c r="W267" s="106" t="str">
        <f t="shared" si="200"/>
        <v xml:space="preserve"> </v>
      </c>
    </row>
    <row r="268" spans="1:23" s="4" customFormat="1" ht="74.25" customHeight="1">
      <c r="A268" s="107"/>
      <c r="B268" s="27"/>
      <c r="C268" s="45" t="s">
        <v>555</v>
      </c>
      <c r="D268" s="73">
        <f>SUM(D270,D271,D300,D301,D302,D305,D308,D309)</f>
        <v>2331636.0999999996</v>
      </c>
      <c r="E268" s="28">
        <f t="shared" ref="E268:R268" si="210">SUM(E270,E271,E300,E301,E302,E305,E308,E309)</f>
        <v>0</v>
      </c>
      <c r="F268" s="28">
        <f t="shared" si="210"/>
        <v>2326075.0999999996</v>
      </c>
      <c r="G268" s="28">
        <f t="shared" si="210"/>
        <v>0</v>
      </c>
      <c r="H268" s="74">
        <f t="shared" si="210"/>
        <v>5561</v>
      </c>
      <c r="I268" s="63">
        <f t="shared" si="210"/>
        <v>2657463.7999999998</v>
      </c>
      <c r="J268" s="28">
        <f t="shared" si="210"/>
        <v>380567.8</v>
      </c>
      <c r="K268" s="28">
        <f t="shared" si="210"/>
        <v>2173452.6999999997</v>
      </c>
      <c r="L268" s="28">
        <f t="shared" si="210"/>
        <v>97882.299999999988</v>
      </c>
      <c r="M268" s="29">
        <f t="shared" si="210"/>
        <v>5561</v>
      </c>
      <c r="N268" s="73">
        <f t="shared" si="210"/>
        <v>2179408.71</v>
      </c>
      <c r="O268" s="28">
        <f t="shared" si="210"/>
        <v>152244.12999999998</v>
      </c>
      <c r="P268" s="41">
        <f t="shared" si="210"/>
        <v>1978204.7500000002</v>
      </c>
      <c r="Q268" s="28">
        <f t="shared" si="210"/>
        <v>44854.5</v>
      </c>
      <c r="R268" s="74">
        <f t="shared" si="210"/>
        <v>4105.33</v>
      </c>
      <c r="S268" s="90">
        <f>IF(I268=0," ",N268/I268)</f>
        <v>0.82010852226848774</v>
      </c>
      <c r="T268" s="42">
        <f t="shared" si="197"/>
        <v>0.40004469637210499</v>
      </c>
      <c r="U268" s="42">
        <f t="shared" si="198"/>
        <v>0.91016692012667244</v>
      </c>
      <c r="V268" s="42">
        <f t="shared" si="199"/>
        <v>0.45824934640890136</v>
      </c>
      <c r="W268" s="108">
        <f t="shared" si="200"/>
        <v>0.73823592878978594</v>
      </c>
    </row>
    <row r="269" spans="1:23" s="4" customFormat="1">
      <c r="A269" s="109"/>
      <c r="B269" s="6"/>
      <c r="C269" s="46" t="s">
        <v>15</v>
      </c>
      <c r="D269" s="75"/>
      <c r="E269" s="7"/>
      <c r="F269" s="7"/>
      <c r="G269" s="7"/>
      <c r="H269" s="76"/>
      <c r="I269" s="64"/>
      <c r="J269" s="7"/>
      <c r="K269" s="7"/>
      <c r="L269" s="7"/>
      <c r="M269" s="24"/>
      <c r="N269" s="75"/>
      <c r="O269" s="7"/>
      <c r="P269" s="128"/>
      <c r="Q269" s="7"/>
      <c r="R269" s="76"/>
      <c r="S269" s="91" t="str">
        <f t="shared" si="196"/>
        <v xml:space="preserve"> </v>
      </c>
      <c r="T269" s="26" t="str">
        <f t="shared" si="197"/>
        <v xml:space="preserve"> </v>
      </c>
      <c r="U269" s="26" t="str">
        <f t="shared" si="198"/>
        <v xml:space="preserve"> </v>
      </c>
      <c r="V269" s="26" t="str">
        <f t="shared" si="199"/>
        <v xml:space="preserve"> </v>
      </c>
      <c r="W269" s="106" t="str">
        <f t="shared" si="200"/>
        <v xml:space="preserve"> </v>
      </c>
    </row>
    <row r="270" spans="1:23" s="10" customFormat="1" ht="68.25" customHeight="1">
      <c r="A270" s="110">
        <v>1004</v>
      </c>
      <c r="B270" s="8">
        <v>11003</v>
      </c>
      <c r="C270" s="47" t="s">
        <v>203</v>
      </c>
      <c r="D270" s="77">
        <f t="shared" ref="D270:D309" si="211">SUM(E270:H270)</f>
        <v>600</v>
      </c>
      <c r="E270" s="9"/>
      <c r="F270" s="9"/>
      <c r="G270" s="9"/>
      <c r="H270" s="78">
        <v>600</v>
      </c>
      <c r="I270" s="65">
        <f t="shared" ref="I270" si="212">SUM(J270:M270)</f>
        <v>600</v>
      </c>
      <c r="J270" s="9"/>
      <c r="K270" s="9"/>
      <c r="L270" s="9"/>
      <c r="M270" s="25">
        <v>600</v>
      </c>
      <c r="N270" s="77">
        <f t="shared" ref="N270" si="213">SUM(O270:R270)</f>
        <v>0</v>
      </c>
      <c r="O270" s="9"/>
      <c r="P270" s="129"/>
      <c r="Q270" s="9"/>
      <c r="R270" s="78"/>
      <c r="S270" s="91">
        <f t="shared" si="196"/>
        <v>0</v>
      </c>
      <c r="T270" s="26" t="str">
        <f t="shared" si="197"/>
        <v xml:space="preserve"> </v>
      </c>
      <c r="U270" s="26" t="str">
        <f t="shared" si="198"/>
        <v xml:space="preserve"> </v>
      </c>
      <c r="V270" s="26" t="str">
        <f t="shared" si="199"/>
        <v xml:space="preserve"> </v>
      </c>
      <c r="W270" s="106">
        <f t="shared" si="200"/>
        <v>0</v>
      </c>
    </row>
    <row r="271" spans="1:23" s="22" customFormat="1" ht="35.25" customHeight="1">
      <c r="A271" s="110">
        <v>1004</v>
      </c>
      <c r="B271" s="8">
        <v>31002</v>
      </c>
      <c r="C271" s="54" t="s">
        <v>49</v>
      </c>
      <c r="D271" s="77">
        <f>SUM(D272,D273,D275,D277,D281,D285,D287,D288,D289,D290,D291,D292,D293,D294,D295,D296,D297,D298,D299)</f>
        <v>539536.69999999995</v>
      </c>
      <c r="E271" s="9">
        <f t="shared" ref="E271:H271" si="214">SUM(E272,E273,E275,E277,E281,E285,E287,E288,E289,E290,E291,E292,E293,E294,E295,E296,E297,E298,E299)</f>
        <v>0</v>
      </c>
      <c r="F271" s="9">
        <f t="shared" si="214"/>
        <v>539536.69999999995</v>
      </c>
      <c r="G271" s="9">
        <f t="shared" si="214"/>
        <v>0</v>
      </c>
      <c r="H271" s="78">
        <f t="shared" si="214"/>
        <v>0</v>
      </c>
      <c r="I271" s="65">
        <f>SUM(I272,I273,I275,I277,I281,I285,I287,I288,I289,I290,I291,I292,I293,I294,I295,I296,I297,I298,I299)</f>
        <v>348797.19999999995</v>
      </c>
      <c r="J271" s="21">
        <f t="shared" ref="J271" si="215">SUM(J272,J273,J275,J277,J281,J285,J287,J288,J289,J290,J291,J292,J293,J294,J295,J296,J297,J298,J299)</f>
        <v>189813.4</v>
      </c>
      <c r="K271" s="9">
        <f t="shared" ref="K271" si="216">SUM(K272,K273,K275,K277,K281,K285,K287,K288,K289,K290,K291,K292,K293,K294,K295,K296,K297,K298,K299)</f>
        <v>107192.2</v>
      </c>
      <c r="L271" s="9">
        <f t="shared" ref="L271" si="217">SUM(L272,L273,L275,L277,L281,L285,L287,L288,L289,L290,L291,L292,L293,L294,L295,L296,L297,L298,L299)</f>
        <v>51791.6</v>
      </c>
      <c r="M271" s="25">
        <f t="shared" ref="M271" si="218">SUM(M272,M273,M275,M277,M281,M285,M287,M288,M289,M290,M291,M292,M293,M294,M295,M296,M297,M298,M299)</f>
        <v>0</v>
      </c>
      <c r="N271" s="77">
        <f>SUM(N272,N273,N275,N277,N281,N285,N287,N288,N289,N290,N291,N292,N293,N294,N295,N296,N297,N298,N299)</f>
        <v>208357.43</v>
      </c>
      <c r="O271" s="9">
        <f t="shared" ref="O271" si="219">SUM(O272,O273,O275,O277,O281,O285,O287,O288,O289,O290,O291,O292,O293,O294,O295,O296,O297,O298,O299)</f>
        <v>119734.60999999999</v>
      </c>
      <c r="P271" s="129">
        <f t="shared" ref="P271" si="220">SUM(P272,P273,P275,P277,P281,P285,P287,P288,P289,P290,P291,P292,P293,P294,P295,P296,P297,P298,P299)</f>
        <v>75844.319999999992</v>
      </c>
      <c r="Q271" s="9">
        <f t="shared" ref="Q271" si="221">SUM(Q272,Q273,Q275,Q277,Q281,Q285,Q287,Q288,Q289,Q290,Q291,Q292,Q293,Q294,Q295,Q296,Q297,Q298,Q299)</f>
        <v>12778.5</v>
      </c>
      <c r="R271" s="78">
        <f t="shared" ref="R271" si="222">SUM(R272,R273,R275,R277,R281,R285,R287,R288,R289,R290,R291,R292,R293,R294,R295,R296,R297,R298,R299)</f>
        <v>0</v>
      </c>
      <c r="S271" s="168">
        <f t="shared" si="196"/>
        <v>0.59735981252143089</v>
      </c>
      <c r="T271" s="169">
        <f t="shared" si="197"/>
        <v>0.63080167153636146</v>
      </c>
      <c r="U271" s="169">
        <f t="shared" si="198"/>
        <v>0.70755446758252927</v>
      </c>
      <c r="V271" s="169">
        <f t="shared" si="199"/>
        <v>0.24672919932962104</v>
      </c>
      <c r="W271" s="170" t="str">
        <f t="shared" si="200"/>
        <v xml:space="preserve"> </v>
      </c>
    </row>
    <row r="272" spans="1:23" s="10" customFormat="1" ht="35.25" customHeight="1">
      <c r="A272" s="110"/>
      <c r="B272" s="8"/>
      <c r="C272" s="47" t="s">
        <v>49</v>
      </c>
      <c r="D272" s="77">
        <f>SUM(E272:H272)</f>
        <v>539536.69999999995</v>
      </c>
      <c r="E272" s="9"/>
      <c r="F272" s="9">
        <v>539536.69999999995</v>
      </c>
      <c r="G272" s="9"/>
      <c r="H272" s="78"/>
      <c r="I272" s="65">
        <f>SUM(J272:M272)</f>
        <v>0</v>
      </c>
      <c r="J272" s="9"/>
      <c r="K272" s="9"/>
      <c r="L272" s="9"/>
      <c r="M272" s="25"/>
      <c r="N272" s="77">
        <f>SUM(O272:R272)</f>
        <v>0</v>
      </c>
      <c r="O272" s="9"/>
      <c r="P272" s="129"/>
      <c r="Q272" s="9"/>
      <c r="R272" s="78"/>
      <c r="S272" s="91" t="str">
        <f t="shared" si="196"/>
        <v xml:space="preserve"> </v>
      </c>
      <c r="T272" s="26" t="str">
        <f t="shared" si="197"/>
        <v xml:space="preserve"> </v>
      </c>
      <c r="U272" s="26" t="str">
        <f t="shared" si="198"/>
        <v xml:space="preserve"> </v>
      </c>
      <c r="V272" s="26" t="str">
        <f t="shared" si="199"/>
        <v xml:space="preserve"> </v>
      </c>
      <c r="W272" s="106" t="str">
        <f t="shared" si="200"/>
        <v xml:space="preserve"> </v>
      </c>
    </row>
    <row r="273" spans="1:23" s="10" customFormat="1" ht="35.25" customHeight="1">
      <c r="A273" s="110"/>
      <c r="B273" s="8"/>
      <c r="C273" s="47" t="s">
        <v>556</v>
      </c>
      <c r="D273" s="77">
        <f t="shared" ref="D273:D285" si="223">SUM(E273:H273)</f>
        <v>0</v>
      </c>
      <c r="E273" s="9">
        <f>SUM(E274)</f>
        <v>0</v>
      </c>
      <c r="F273" s="9">
        <f t="shared" ref="F273:H273" si="224">SUM(F274)</f>
        <v>0</v>
      </c>
      <c r="G273" s="9">
        <f t="shared" si="224"/>
        <v>0</v>
      </c>
      <c r="H273" s="78">
        <f t="shared" si="224"/>
        <v>0</v>
      </c>
      <c r="I273" s="65">
        <f t="shared" ref="I273:I285" si="225">SUM(J273:M273)</f>
        <v>1686.2</v>
      </c>
      <c r="J273" s="9">
        <f>SUM(J274)</f>
        <v>0</v>
      </c>
      <c r="K273" s="9">
        <f t="shared" ref="K273" si="226">SUM(K274)</f>
        <v>0</v>
      </c>
      <c r="L273" s="9">
        <f t="shared" ref="L273" si="227">SUM(L274)</f>
        <v>1686.2</v>
      </c>
      <c r="M273" s="25">
        <f t="shared" ref="M273" si="228">SUM(M274)</f>
        <v>0</v>
      </c>
      <c r="N273" s="77">
        <f t="shared" ref="N273:N285" si="229">SUM(O273:R273)</f>
        <v>0</v>
      </c>
      <c r="O273" s="9">
        <f>SUM(O274)</f>
        <v>0</v>
      </c>
      <c r="P273" s="129">
        <f t="shared" ref="P273" si="230">SUM(P274)</f>
        <v>0</v>
      </c>
      <c r="Q273" s="9">
        <f t="shared" ref="Q273" si="231">SUM(Q274)</f>
        <v>0</v>
      </c>
      <c r="R273" s="78">
        <f t="shared" ref="R273" si="232">SUM(R274)</f>
        <v>0</v>
      </c>
      <c r="S273" s="168">
        <f t="shared" si="196"/>
        <v>0</v>
      </c>
      <c r="T273" s="169" t="str">
        <f t="shared" si="197"/>
        <v xml:space="preserve"> </v>
      </c>
      <c r="U273" s="169" t="str">
        <f t="shared" si="198"/>
        <v xml:space="preserve"> </v>
      </c>
      <c r="V273" s="169">
        <f t="shared" si="199"/>
        <v>0</v>
      </c>
      <c r="W273" s="170" t="str">
        <f t="shared" si="200"/>
        <v xml:space="preserve"> </v>
      </c>
    </row>
    <row r="274" spans="1:23" s="13" customFormat="1" ht="93" customHeight="1">
      <c r="A274" s="112"/>
      <c r="B274" s="11"/>
      <c r="C274" s="50" t="s">
        <v>557</v>
      </c>
      <c r="D274" s="81">
        <f t="shared" si="223"/>
        <v>0</v>
      </c>
      <c r="E274" s="12"/>
      <c r="F274" s="12"/>
      <c r="G274" s="12"/>
      <c r="H274" s="82"/>
      <c r="I274" s="67">
        <f t="shared" si="225"/>
        <v>1686.2</v>
      </c>
      <c r="J274" s="12"/>
      <c r="K274" s="12"/>
      <c r="L274" s="12">
        <v>1686.2</v>
      </c>
      <c r="M274" s="87"/>
      <c r="N274" s="81">
        <f t="shared" si="229"/>
        <v>0</v>
      </c>
      <c r="O274" s="12"/>
      <c r="P274" s="139"/>
      <c r="Q274" s="12"/>
      <c r="R274" s="82"/>
      <c r="S274" s="174">
        <f t="shared" si="196"/>
        <v>0</v>
      </c>
      <c r="T274" s="175" t="str">
        <f t="shared" si="197"/>
        <v xml:space="preserve"> </v>
      </c>
      <c r="U274" s="175" t="str">
        <f t="shared" si="198"/>
        <v xml:space="preserve"> </v>
      </c>
      <c r="V274" s="175">
        <f t="shared" si="199"/>
        <v>0</v>
      </c>
      <c r="W274" s="176" t="str">
        <f t="shared" si="200"/>
        <v xml:space="preserve"> </v>
      </c>
    </row>
    <row r="275" spans="1:23" s="10" customFormat="1" ht="35.25" customHeight="1">
      <c r="A275" s="110"/>
      <c r="B275" s="8"/>
      <c r="C275" s="47" t="s">
        <v>558</v>
      </c>
      <c r="D275" s="77">
        <f t="shared" si="223"/>
        <v>0</v>
      </c>
      <c r="E275" s="9">
        <f>SUM(E276)</f>
        <v>0</v>
      </c>
      <c r="F275" s="9">
        <f t="shared" ref="F275" si="233">SUM(F276)</f>
        <v>0</v>
      </c>
      <c r="G275" s="9">
        <f t="shared" ref="G275" si="234">SUM(G276)</f>
        <v>0</v>
      </c>
      <c r="H275" s="78">
        <f t="shared" ref="H275" si="235">SUM(H276)</f>
        <v>0</v>
      </c>
      <c r="I275" s="65">
        <f t="shared" si="225"/>
        <v>559</v>
      </c>
      <c r="J275" s="9">
        <f>SUM(J276)</f>
        <v>0</v>
      </c>
      <c r="K275" s="9">
        <f t="shared" ref="K275" si="236">SUM(K276)</f>
        <v>0</v>
      </c>
      <c r="L275" s="9">
        <f t="shared" ref="L275" si="237">SUM(L276)</f>
        <v>559</v>
      </c>
      <c r="M275" s="25">
        <f t="shared" ref="M275" si="238">SUM(M276)</f>
        <v>0</v>
      </c>
      <c r="N275" s="77">
        <f t="shared" si="229"/>
        <v>288</v>
      </c>
      <c r="O275" s="9">
        <f>SUM(O276)</f>
        <v>0</v>
      </c>
      <c r="P275" s="129">
        <f t="shared" ref="P275" si="239">SUM(P276)</f>
        <v>0</v>
      </c>
      <c r="Q275" s="9">
        <f t="shared" ref="Q275" si="240">SUM(Q276)</f>
        <v>288</v>
      </c>
      <c r="R275" s="78">
        <f t="shared" ref="R275" si="241">SUM(R276)</f>
        <v>0</v>
      </c>
      <c r="S275" s="168">
        <f t="shared" si="196"/>
        <v>0.51520572450805013</v>
      </c>
      <c r="T275" s="169" t="str">
        <f t="shared" si="197"/>
        <v xml:space="preserve"> </v>
      </c>
      <c r="U275" s="169" t="str">
        <f t="shared" si="198"/>
        <v xml:space="preserve"> </v>
      </c>
      <c r="V275" s="169">
        <f t="shared" si="199"/>
        <v>0.51520572450805013</v>
      </c>
      <c r="W275" s="170" t="str">
        <f t="shared" si="200"/>
        <v xml:space="preserve"> </v>
      </c>
    </row>
    <row r="276" spans="1:23" s="13" customFormat="1" ht="63" customHeight="1">
      <c r="A276" s="112"/>
      <c r="B276" s="11"/>
      <c r="C276" s="50" t="s">
        <v>559</v>
      </c>
      <c r="D276" s="81">
        <f t="shared" si="223"/>
        <v>0</v>
      </c>
      <c r="E276" s="12"/>
      <c r="F276" s="12"/>
      <c r="G276" s="12"/>
      <c r="H276" s="82"/>
      <c r="I276" s="67">
        <f t="shared" si="225"/>
        <v>559</v>
      </c>
      <c r="J276" s="12"/>
      <c r="K276" s="12"/>
      <c r="L276" s="12">
        <v>559</v>
      </c>
      <c r="M276" s="87"/>
      <c r="N276" s="81">
        <f t="shared" si="229"/>
        <v>288</v>
      </c>
      <c r="O276" s="12"/>
      <c r="P276" s="139"/>
      <c r="Q276" s="12">
        <v>288</v>
      </c>
      <c r="R276" s="82"/>
      <c r="S276" s="174">
        <f t="shared" si="196"/>
        <v>0.51520572450805013</v>
      </c>
      <c r="T276" s="175" t="str">
        <f t="shared" si="197"/>
        <v xml:space="preserve"> </v>
      </c>
      <c r="U276" s="175" t="str">
        <f t="shared" si="198"/>
        <v xml:space="preserve"> </v>
      </c>
      <c r="V276" s="175">
        <f t="shared" si="199"/>
        <v>0.51520572450805013</v>
      </c>
      <c r="W276" s="176" t="str">
        <f t="shared" si="200"/>
        <v xml:space="preserve"> </v>
      </c>
    </row>
    <row r="277" spans="1:23" s="10" customFormat="1" ht="35.25" customHeight="1">
      <c r="A277" s="110"/>
      <c r="B277" s="8"/>
      <c r="C277" s="47" t="s">
        <v>560</v>
      </c>
      <c r="D277" s="77">
        <f t="shared" si="223"/>
        <v>0</v>
      </c>
      <c r="E277" s="9">
        <f>SUM(E278:E280)</f>
        <v>0</v>
      </c>
      <c r="F277" s="9">
        <f t="shared" ref="F277:H277" si="242">SUM(F278:F280)</f>
        <v>0</v>
      </c>
      <c r="G277" s="9">
        <f t="shared" si="242"/>
        <v>0</v>
      </c>
      <c r="H277" s="78">
        <f t="shared" si="242"/>
        <v>0</v>
      </c>
      <c r="I277" s="65">
        <f t="shared" si="225"/>
        <v>45763.4</v>
      </c>
      <c r="J277" s="9">
        <f>SUM(J278:J280)</f>
        <v>0</v>
      </c>
      <c r="K277" s="9">
        <f t="shared" ref="K277" si="243">SUM(K278:K280)</f>
        <v>0</v>
      </c>
      <c r="L277" s="9">
        <f t="shared" ref="L277" si="244">SUM(L278:L280)</f>
        <v>45763.4</v>
      </c>
      <c r="M277" s="25">
        <f t="shared" ref="M277" si="245">SUM(M278:M280)</f>
        <v>0</v>
      </c>
      <c r="N277" s="77">
        <f t="shared" si="229"/>
        <v>9004.5</v>
      </c>
      <c r="O277" s="9">
        <f>SUM(O278:O280)</f>
        <v>0</v>
      </c>
      <c r="P277" s="129">
        <f t="shared" ref="P277" si="246">SUM(P278:P280)</f>
        <v>0</v>
      </c>
      <c r="Q277" s="9">
        <f t="shared" ref="Q277" si="247">SUM(Q278:Q280)</f>
        <v>9004.5</v>
      </c>
      <c r="R277" s="78">
        <f t="shared" ref="R277" si="248">SUM(R278:R280)</f>
        <v>0</v>
      </c>
      <c r="S277" s="168">
        <f t="shared" si="196"/>
        <v>0.19676204128189775</v>
      </c>
      <c r="T277" s="169" t="str">
        <f t="shared" si="197"/>
        <v xml:space="preserve"> </v>
      </c>
      <c r="U277" s="169" t="str">
        <f t="shared" si="198"/>
        <v xml:space="preserve"> </v>
      </c>
      <c r="V277" s="169">
        <f t="shared" si="199"/>
        <v>0.19676204128189775</v>
      </c>
      <c r="W277" s="170" t="str">
        <f t="shared" si="200"/>
        <v xml:space="preserve"> </v>
      </c>
    </row>
    <row r="278" spans="1:23" s="13" customFormat="1" ht="44.25" customHeight="1">
      <c r="A278" s="112"/>
      <c r="B278" s="11"/>
      <c r="C278" s="50" t="s">
        <v>561</v>
      </c>
      <c r="D278" s="81">
        <f t="shared" si="223"/>
        <v>0</v>
      </c>
      <c r="E278" s="12"/>
      <c r="F278" s="12"/>
      <c r="G278" s="12"/>
      <c r="H278" s="82"/>
      <c r="I278" s="67">
        <f t="shared" si="225"/>
        <v>1179</v>
      </c>
      <c r="J278" s="12"/>
      <c r="K278" s="12"/>
      <c r="L278" s="12">
        <v>1179</v>
      </c>
      <c r="M278" s="87"/>
      <c r="N278" s="81">
        <f t="shared" si="229"/>
        <v>408</v>
      </c>
      <c r="O278" s="12"/>
      <c r="P278" s="139"/>
      <c r="Q278" s="12">
        <v>408</v>
      </c>
      <c r="R278" s="82"/>
      <c r="S278" s="174">
        <f t="shared" si="196"/>
        <v>0.34605597964376589</v>
      </c>
      <c r="T278" s="175" t="str">
        <f t="shared" si="197"/>
        <v xml:space="preserve"> </v>
      </c>
      <c r="U278" s="175" t="str">
        <f t="shared" si="198"/>
        <v xml:space="preserve"> </v>
      </c>
      <c r="V278" s="175">
        <f t="shared" si="199"/>
        <v>0.34605597964376589</v>
      </c>
      <c r="W278" s="176" t="str">
        <f t="shared" si="200"/>
        <v xml:space="preserve"> </v>
      </c>
    </row>
    <row r="279" spans="1:23" s="13" customFormat="1" ht="52.5" customHeight="1">
      <c r="A279" s="112"/>
      <c r="B279" s="11"/>
      <c r="C279" s="50" t="s">
        <v>562</v>
      </c>
      <c r="D279" s="81">
        <f t="shared" si="223"/>
        <v>0</v>
      </c>
      <c r="E279" s="12"/>
      <c r="F279" s="12"/>
      <c r="G279" s="12"/>
      <c r="H279" s="82"/>
      <c r="I279" s="67">
        <f t="shared" si="225"/>
        <v>43400</v>
      </c>
      <c r="J279" s="12"/>
      <c r="K279" s="12"/>
      <c r="L279" s="12">
        <v>43400</v>
      </c>
      <c r="M279" s="87"/>
      <c r="N279" s="81">
        <f t="shared" si="229"/>
        <v>8248.5</v>
      </c>
      <c r="O279" s="12"/>
      <c r="P279" s="139"/>
      <c r="Q279" s="12">
        <v>8248.5</v>
      </c>
      <c r="R279" s="82"/>
      <c r="S279" s="174">
        <f t="shared" si="196"/>
        <v>0.19005760368663593</v>
      </c>
      <c r="T279" s="175" t="str">
        <f t="shared" si="197"/>
        <v xml:space="preserve"> </v>
      </c>
      <c r="U279" s="175" t="str">
        <f t="shared" si="198"/>
        <v xml:space="preserve"> </v>
      </c>
      <c r="V279" s="175">
        <f t="shared" si="199"/>
        <v>0.19005760368663593</v>
      </c>
      <c r="W279" s="176" t="str">
        <f t="shared" si="200"/>
        <v xml:space="preserve"> </v>
      </c>
    </row>
    <row r="280" spans="1:23" s="13" customFormat="1" ht="42.75" customHeight="1">
      <c r="A280" s="112"/>
      <c r="B280" s="11"/>
      <c r="C280" s="50" t="s">
        <v>563</v>
      </c>
      <c r="D280" s="81">
        <f t="shared" si="223"/>
        <v>0</v>
      </c>
      <c r="E280" s="12"/>
      <c r="F280" s="12"/>
      <c r="G280" s="12"/>
      <c r="H280" s="82"/>
      <c r="I280" s="67">
        <f t="shared" si="225"/>
        <v>1184.4000000000001</v>
      </c>
      <c r="J280" s="12"/>
      <c r="K280" s="12"/>
      <c r="L280" s="12">
        <v>1184.4000000000001</v>
      </c>
      <c r="M280" s="87"/>
      <c r="N280" s="81">
        <f t="shared" si="229"/>
        <v>348</v>
      </c>
      <c r="O280" s="12"/>
      <c r="P280" s="139"/>
      <c r="Q280" s="12">
        <v>348</v>
      </c>
      <c r="R280" s="82"/>
      <c r="S280" s="174">
        <f t="shared" si="196"/>
        <v>0.29381965552178319</v>
      </c>
      <c r="T280" s="175" t="str">
        <f t="shared" si="197"/>
        <v xml:space="preserve"> </v>
      </c>
      <c r="U280" s="175" t="str">
        <f t="shared" si="198"/>
        <v xml:space="preserve"> </v>
      </c>
      <c r="V280" s="175">
        <f t="shared" si="199"/>
        <v>0.29381965552178319</v>
      </c>
      <c r="W280" s="176" t="str">
        <f t="shared" si="200"/>
        <v xml:space="preserve"> </v>
      </c>
    </row>
    <row r="281" spans="1:23" s="10" customFormat="1" ht="35.25" customHeight="1">
      <c r="A281" s="110"/>
      <c r="B281" s="8"/>
      <c r="C281" s="47" t="s">
        <v>564</v>
      </c>
      <c r="D281" s="77">
        <f t="shared" si="223"/>
        <v>0</v>
      </c>
      <c r="E281" s="9">
        <f>SUM(E282:E284)</f>
        <v>0</v>
      </c>
      <c r="F281" s="9">
        <f>SUM(F282:F284)</f>
        <v>0</v>
      </c>
      <c r="G281" s="9">
        <f t="shared" ref="G281:H281" si="249">SUM(G282:G284)</f>
        <v>0</v>
      </c>
      <c r="H281" s="78">
        <f t="shared" si="249"/>
        <v>0</v>
      </c>
      <c r="I281" s="65">
        <f t="shared" si="225"/>
        <v>2912.6</v>
      </c>
      <c r="J281" s="9">
        <f>SUM(J282:J284)</f>
        <v>0</v>
      </c>
      <c r="K281" s="9">
        <f>SUM(K282:K284)</f>
        <v>0</v>
      </c>
      <c r="L281" s="9">
        <f t="shared" ref="L281" si="250">SUM(L282:L284)</f>
        <v>2912.6</v>
      </c>
      <c r="M281" s="25">
        <f t="shared" ref="M281" si="251">SUM(M282:M284)</f>
        <v>0</v>
      </c>
      <c r="N281" s="77">
        <f t="shared" si="229"/>
        <v>2616</v>
      </c>
      <c r="O281" s="9">
        <f>SUM(O282:O284)</f>
        <v>0</v>
      </c>
      <c r="P281" s="129">
        <f>SUM(P282:P284)</f>
        <v>0</v>
      </c>
      <c r="Q281" s="9">
        <f t="shared" ref="Q281" si="252">SUM(Q282:Q284)</f>
        <v>2616</v>
      </c>
      <c r="R281" s="78">
        <f t="shared" ref="R281" si="253">SUM(R282:R284)</f>
        <v>0</v>
      </c>
      <c r="S281" s="168">
        <f t="shared" si="196"/>
        <v>0.89816658655496806</v>
      </c>
      <c r="T281" s="169" t="str">
        <f t="shared" si="197"/>
        <v xml:space="preserve"> </v>
      </c>
      <c r="U281" s="169" t="str">
        <f t="shared" si="198"/>
        <v xml:space="preserve"> </v>
      </c>
      <c r="V281" s="169">
        <f t="shared" si="199"/>
        <v>0.89816658655496806</v>
      </c>
      <c r="W281" s="170" t="str">
        <f t="shared" si="200"/>
        <v xml:space="preserve"> </v>
      </c>
    </row>
    <row r="282" spans="1:23" s="13" customFormat="1" ht="51" customHeight="1">
      <c r="A282" s="112"/>
      <c r="B282" s="11"/>
      <c r="C282" s="50" t="s">
        <v>565</v>
      </c>
      <c r="D282" s="81">
        <f t="shared" si="223"/>
        <v>0</v>
      </c>
      <c r="E282" s="12"/>
      <c r="F282" s="12"/>
      <c r="G282" s="12"/>
      <c r="H282" s="82"/>
      <c r="I282" s="67">
        <f t="shared" si="225"/>
        <v>919.8</v>
      </c>
      <c r="J282" s="12"/>
      <c r="K282" s="12"/>
      <c r="L282" s="12">
        <v>919.8</v>
      </c>
      <c r="M282" s="87"/>
      <c r="N282" s="81">
        <f t="shared" si="229"/>
        <v>864</v>
      </c>
      <c r="O282" s="12"/>
      <c r="P282" s="139"/>
      <c r="Q282" s="12">
        <v>864</v>
      </c>
      <c r="R282" s="82"/>
      <c r="S282" s="174">
        <f t="shared" si="196"/>
        <v>0.93933463796477501</v>
      </c>
      <c r="T282" s="175" t="str">
        <f t="shared" si="197"/>
        <v xml:space="preserve"> </v>
      </c>
      <c r="U282" s="175" t="str">
        <f t="shared" si="198"/>
        <v xml:space="preserve"> </v>
      </c>
      <c r="V282" s="175">
        <f t="shared" si="199"/>
        <v>0.93933463796477501</v>
      </c>
      <c r="W282" s="176" t="str">
        <f t="shared" si="200"/>
        <v xml:space="preserve"> </v>
      </c>
    </row>
    <row r="283" spans="1:23" s="13" customFormat="1" ht="61.5" customHeight="1">
      <c r="A283" s="112"/>
      <c r="B283" s="11"/>
      <c r="C283" s="50" t="s">
        <v>566</v>
      </c>
      <c r="D283" s="81">
        <f t="shared" si="223"/>
        <v>0</v>
      </c>
      <c r="E283" s="12"/>
      <c r="F283" s="12"/>
      <c r="G283" s="12"/>
      <c r="H283" s="82"/>
      <c r="I283" s="67">
        <f t="shared" si="225"/>
        <v>996.4</v>
      </c>
      <c r="J283" s="12"/>
      <c r="K283" s="12"/>
      <c r="L283" s="12">
        <v>996.4</v>
      </c>
      <c r="M283" s="87"/>
      <c r="N283" s="81">
        <f t="shared" si="229"/>
        <v>864</v>
      </c>
      <c r="O283" s="12"/>
      <c r="P283" s="139"/>
      <c r="Q283" s="12">
        <v>864</v>
      </c>
      <c r="R283" s="82"/>
      <c r="S283" s="174">
        <f t="shared" si="196"/>
        <v>0.86712163789642716</v>
      </c>
      <c r="T283" s="175" t="str">
        <f t="shared" si="197"/>
        <v xml:space="preserve"> </v>
      </c>
      <c r="U283" s="175" t="str">
        <f t="shared" si="198"/>
        <v xml:space="preserve"> </v>
      </c>
      <c r="V283" s="175">
        <f t="shared" si="199"/>
        <v>0.86712163789642716</v>
      </c>
      <c r="W283" s="176" t="str">
        <f t="shared" si="200"/>
        <v xml:space="preserve"> </v>
      </c>
    </row>
    <row r="284" spans="1:23" s="13" customFormat="1" ht="60" customHeight="1">
      <c r="A284" s="112"/>
      <c r="B284" s="11"/>
      <c r="C284" s="50" t="s">
        <v>567</v>
      </c>
      <c r="D284" s="81">
        <f t="shared" si="223"/>
        <v>0</v>
      </c>
      <c r="E284" s="12"/>
      <c r="F284" s="12"/>
      <c r="G284" s="12"/>
      <c r="H284" s="82"/>
      <c r="I284" s="67">
        <f t="shared" si="225"/>
        <v>996.4</v>
      </c>
      <c r="J284" s="12"/>
      <c r="K284" s="12"/>
      <c r="L284" s="12">
        <v>996.4</v>
      </c>
      <c r="M284" s="87"/>
      <c r="N284" s="81">
        <f t="shared" si="229"/>
        <v>888</v>
      </c>
      <c r="O284" s="12"/>
      <c r="P284" s="139"/>
      <c r="Q284" s="12">
        <v>888</v>
      </c>
      <c r="R284" s="82"/>
      <c r="S284" s="174">
        <f t="shared" si="196"/>
        <v>0.89120835006021681</v>
      </c>
      <c r="T284" s="175" t="str">
        <f t="shared" si="197"/>
        <v xml:space="preserve"> </v>
      </c>
      <c r="U284" s="175" t="str">
        <f t="shared" si="198"/>
        <v xml:space="preserve"> </v>
      </c>
      <c r="V284" s="175">
        <f t="shared" si="199"/>
        <v>0.89120835006021681</v>
      </c>
      <c r="W284" s="176" t="str">
        <f t="shared" si="200"/>
        <v xml:space="preserve"> </v>
      </c>
    </row>
    <row r="285" spans="1:23" s="10" customFormat="1" ht="35.25" customHeight="1">
      <c r="A285" s="110"/>
      <c r="B285" s="8"/>
      <c r="C285" s="47" t="s">
        <v>568</v>
      </c>
      <c r="D285" s="77">
        <f t="shared" si="223"/>
        <v>0</v>
      </c>
      <c r="E285" s="9">
        <f>SUM(E286)</f>
        <v>0</v>
      </c>
      <c r="F285" s="9">
        <f t="shared" ref="F285:H285" si="254">SUM(F286)</f>
        <v>0</v>
      </c>
      <c r="G285" s="9">
        <f t="shared" si="254"/>
        <v>0</v>
      </c>
      <c r="H285" s="78">
        <f t="shared" si="254"/>
        <v>0</v>
      </c>
      <c r="I285" s="65">
        <f t="shared" si="225"/>
        <v>870.4</v>
      </c>
      <c r="J285" s="9">
        <f>SUM(J286)</f>
        <v>0</v>
      </c>
      <c r="K285" s="9">
        <f t="shared" ref="K285" si="255">SUM(K286)</f>
        <v>0</v>
      </c>
      <c r="L285" s="9">
        <f t="shared" ref="L285" si="256">SUM(L286)</f>
        <v>870.4</v>
      </c>
      <c r="M285" s="25">
        <f t="shared" ref="M285" si="257">SUM(M286)</f>
        <v>0</v>
      </c>
      <c r="N285" s="77">
        <f t="shared" si="229"/>
        <v>870</v>
      </c>
      <c r="O285" s="9">
        <f>SUM(O286)</f>
        <v>0</v>
      </c>
      <c r="P285" s="129">
        <f t="shared" ref="P285" si="258">SUM(P286)</f>
        <v>0</v>
      </c>
      <c r="Q285" s="9">
        <f t="shared" ref="Q285" si="259">SUM(Q286)</f>
        <v>870</v>
      </c>
      <c r="R285" s="78">
        <f t="shared" ref="R285" si="260">SUM(R286)</f>
        <v>0</v>
      </c>
      <c r="S285" s="168">
        <f t="shared" si="196"/>
        <v>0.99954044117647056</v>
      </c>
      <c r="T285" s="169" t="str">
        <f t="shared" si="197"/>
        <v xml:space="preserve"> </v>
      </c>
      <c r="U285" s="169" t="str">
        <f t="shared" si="198"/>
        <v xml:space="preserve"> </v>
      </c>
      <c r="V285" s="169">
        <f t="shared" si="199"/>
        <v>0.99954044117647056</v>
      </c>
      <c r="W285" s="170" t="str">
        <f t="shared" si="200"/>
        <v xml:space="preserve"> </v>
      </c>
    </row>
    <row r="286" spans="1:23" s="13" customFormat="1" ht="35.25" customHeight="1">
      <c r="A286" s="112"/>
      <c r="B286" s="11"/>
      <c r="C286" s="50" t="s">
        <v>569</v>
      </c>
      <c r="D286" s="81">
        <f>SUM(E286:H286)</f>
        <v>0</v>
      </c>
      <c r="E286" s="12"/>
      <c r="F286" s="12"/>
      <c r="G286" s="12"/>
      <c r="H286" s="82"/>
      <c r="I286" s="67">
        <f>SUM(J286:M286)</f>
        <v>870.4</v>
      </c>
      <c r="J286" s="12"/>
      <c r="K286" s="12"/>
      <c r="L286" s="12">
        <v>870.4</v>
      </c>
      <c r="M286" s="87"/>
      <c r="N286" s="81">
        <f>SUM(O286:R286)</f>
        <v>870</v>
      </c>
      <c r="O286" s="12"/>
      <c r="P286" s="139"/>
      <c r="Q286" s="12">
        <v>870</v>
      </c>
      <c r="R286" s="82"/>
      <c r="S286" s="174">
        <f t="shared" si="196"/>
        <v>0.99954044117647056</v>
      </c>
      <c r="T286" s="175" t="str">
        <f t="shared" si="197"/>
        <v xml:space="preserve"> </v>
      </c>
      <c r="U286" s="175" t="str">
        <f t="shared" si="198"/>
        <v xml:space="preserve"> </v>
      </c>
      <c r="V286" s="175">
        <f t="shared" si="199"/>
        <v>0.99954044117647056</v>
      </c>
      <c r="W286" s="176" t="str">
        <f t="shared" si="200"/>
        <v xml:space="preserve"> </v>
      </c>
    </row>
    <row r="287" spans="1:23" s="10" customFormat="1" ht="35.25" customHeight="1">
      <c r="A287" s="110"/>
      <c r="B287" s="8"/>
      <c r="C287" s="47" t="s">
        <v>570</v>
      </c>
      <c r="D287" s="77">
        <f t="shared" ref="D287:D299" si="261">SUM(E287:H287)</f>
        <v>0</v>
      </c>
      <c r="E287" s="9"/>
      <c r="F287" s="9"/>
      <c r="G287" s="9"/>
      <c r="H287" s="78"/>
      <c r="I287" s="65">
        <f t="shared" ref="I287:I300" si="262">SUM(J287:M287)</f>
        <v>23464.9</v>
      </c>
      <c r="J287" s="9">
        <v>23464.9</v>
      </c>
      <c r="K287" s="9"/>
      <c r="L287" s="9"/>
      <c r="M287" s="25"/>
      <c r="N287" s="77">
        <f t="shared" ref="N287:N300" si="263">SUM(O287:R287)</f>
        <v>22203.42</v>
      </c>
      <c r="O287" s="9">
        <v>22203.42</v>
      </c>
      <c r="P287" s="129"/>
      <c r="Q287" s="9"/>
      <c r="R287" s="78"/>
      <c r="S287" s="168">
        <f t="shared" si="196"/>
        <v>0.94623970270489099</v>
      </c>
      <c r="T287" s="169">
        <f t="shared" si="197"/>
        <v>0.94623970270489099</v>
      </c>
      <c r="U287" s="169" t="str">
        <f t="shared" si="198"/>
        <v xml:space="preserve"> </v>
      </c>
      <c r="V287" s="169" t="str">
        <f t="shared" si="199"/>
        <v xml:space="preserve"> </v>
      </c>
      <c r="W287" s="170" t="str">
        <f t="shared" si="200"/>
        <v xml:space="preserve"> </v>
      </c>
    </row>
    <row r="288" spans="1:23" s="10" customFormat="1" ht="35.25" customHeight="1">
      <c r="A288" s="110"/>
      <c r="B288" s="8"/>
      <c r="C288" s="47" t="s">
        <v>571</v>
      </c>
      <c r="D288" s="77">
        <f t="shared" si="261"/>
        <v>0</v>
      </c>
      <c r="E288" s="9"/>
      <c r="F288" s="9"/>
      <c r="G288" s="9"/>
      <c r="H288" s="78"/>
      <c r="I288" s="65">
        <f t="shared" si="262"/>
        <v>41800.1</v>
      </c>
      <c r="J288" s="9">
        <v>24535</v>
      </c>
      <c r="K288" s="9">
        <v>17265.099999999999</v>
      </c>
      <c r="L288" s="9"/>
      <c r="M288" s="25"/>
      <c r="N288" s="77">
        <f t="shared" si="263"/>
        <v>41269.81</v>
      </c>
      <c r="O288" s="9">
        <v>24081.71</v>
      </c>
      <c r="P288" s="129">
        <v>17188.099999999999</v>
      </c>
      <c r="Q288" s="9"/>
      <c r="R288" s="78"/>
      <c r="S288" s="168">
        <f t="shared" si="196"/>
        <v>0.98731366671371601</v>
      </c>
      <c r="T288" s="169">
        <f t="shared" si="197"/>
        <v>0.98152476054615856</v>
      </c>
      <c r="U288" s="169">
        <f t="shared" si="198"/>
        <v>0.99554013588105483</v>
      </c>
      <c r="V288" s="169" t="str">
        <f t="shared" si="199"/>
        <v xml:space="preserve"> </v>
      </c>
      <c r="W288" s="170" t="str">
        <f t="shared" si="200"/>
        <v xml:space="preserve"> </v>
      </c>
    </row>
    <row r="289" spans="1:23" s="10" customFormat="1" ht="35.25" customHeight="1">
      <c r="A289" s="110"/>
      <c r="B289" s="8"/>
      <c r="C289" s="47" t="s">
        <v>572</v>
      </c>
      <c r="D289" s="77">
        <f t="shared" si="261"/>
        <v>0</v>
      </c>
      <c r="E289" s="9"/>
      <c r="F289" s="9"/>
      <c r="G289" s="9"/>
      <c r="H289" s="78"/>
      <c r="I289" s="65">
        <f t="shared" si="262"/>
        <v>36524.300000000003</v>
      </c>
      <c r="J289" s="9">
        <v>19150</v>
      </c>
      <c r="K289" s="9">
        <v>17374.3</v>
      </c>
      <c r="L289" s="9"/>
      <c r="M289" s="25"/>
      <c r="N289" s="77">
        <f t="shared" si="263"/>
        <v>17295.099999999999</v>
      </c>
      <c r="O289" s="9">
        <v>0</v>
      </c>
      <c r="P289" s="129">
        <v>17295.099999999999</v>
      </c>
      <c r="Q289" s="9"/>
      <c r="R289" s="78"/>
      <c r="S289" s="168">
        <f t="shared" si="196"/>
        <v>0.47352310653455365</v>
      </c>
      <c r="T289" s="169">
        <f t="shared" si="197"/>
        <v>0</v>
      </c>
      <c r="U289" s="169">
        <f t="shared" si="198"/>
        <v>0.99544154296863752</v>
      </c>
      <c r="V289" s="169" t="str">
        <f t="shared" si="199"/>
        <v xml:space="preserve"> </v>
      </c>
      <c r="W289" s="170" t="str">
        <f t="shared" si="200"/>
        <v xml:space="preserve"> </v>
      </c>
    </row>
    <row r="290" spans="1:23" s="10" customFormat="1" ht="35.25" customHeight="1">
      <c r="A290" s="110"/>
      <c r="B290" s="8"/>
      <c r="C290" s="47" t="s">
        <v>578</v>
      </c>
      <c r="D290" s="77">
        <f t="shared" si="261"/>
        <v>0</v>
      </c>
      <c r="E290" s="9"/>
      <c r="F290" s="9"/>
      <c r="G290" s="9"/>
      <c r="H290" s="78"/>
      <c r="I290" s="65">
        <f t="shared" si="262"/>
        <v>10898.1</v>
      </c>
      <c r="J290" s="9"/>
      <c r="K290" s="9">
        <v>10898.1</v>
      </c>
      <c r="L290" s="9"/>
      <c r="M290" s="25"/>
      <c r="N290" s="77">
        <f t="shared" si="263"/>
        <v>7661.7</v>
      </c>
      <c r="O290" s="9"/>
      <c r="P290" s="129">
        <v>7661.7</v>
      </c>
      <c r="Q290" s="9"/>
      <c r="R290" s="78"/>
      <c r="S290" s="168">
        <f t="shared" si="196"/>
        <v>0.70303080353456104</v>
      </c>
      <c r="T290" s="169" t="str">
        <f t="shared" si="197"/>
        <v xml:space="preserve"> </v>
      </c>
      <c r="U290" s="169">
        <f t="shared" si="198"/>
        <v>0.70303080353456104</v>
      </c>
      <c r="V290" s="169" t="str">
        <f t="shared" si="199"/>
        <v xml:space="preserve"> </v>
      </c>
      <c r="W290" s="170" t="str">
        <f t="shared" si="200"/>
        <v xml:space="preserve"> </v>
      </c>
    </row>
    <row r="291" spans="1:23" s="10" customFormat="1" ht="35.25" customHeight="1">
      <c r="A291" s="110"/>
      <c r="B291" s="8"/>
      <c r="C291" s="47" t="s">
        <v>579</v>
      </c>
      <c r="D291" s="77">
        <f t="shared" si="261"/>
        <v>0</v>
      </c>
      <c r="E291" s="9"/>
      <c r="F291" s="9"/>
      <c r="G291" s="9"/>
      <c r="H291" s="78"/>
      <c r="I291" s="65">
        <f t="shared" si="262"/>
        <v>13472.8</v>
      </c>
      <c r="J291" s="9"/>
      <c r="K291" s="9">
        <v>13472.8</v>
      </c>
      <c r="L291" s="9"/>
      <c r="M291" s="25"/>
      <c r="N291" s="77">
        <f t="shared" si="263"/>
        <v>0</v>
      </c>
      <c r="O291" s="9"/>
      <c r="P291" s="129"/>
      <c r="Q291" s="9"/>
      <c r="R291" s="78"/>
      <c r="S291" s="168">
        <f t="shared" si="196"/>
        <v>0</v>
      </c>
      <c r="T291" s="169" t="str">
        <f t="shared" si="197"/>
        <v xml:space="preserve"> </v>
      </c>
      <c r="U291" s="169">
        <f t="shared" si="198"/>
        <v>0</v>
      </c>
      <c r="V291" s="169" t="str">
        <f t="shared" si="199"/>
        <v xml:space="preserve"> </v>
      </c>
      <c r="W291" s="170" t="str">
        <f t="shared" si="200"/>
        <v xml:space="preserve"> </v>
      </c>
    </row>
    <row r="292" spans="1:23" s="10" customFormat="1" ht="35.25" customHeight="1">
      <c r="A292" s="110"/>
      <c r="B292" s="8"/>
      <c r="C292" s="47" t="s">
        <v>573</v>
      </c>
      <c r="D292" s="77">
        <f t="shared" si="261"/>
        <v>0</v>
      </c>
      <c r="E292" s="9"/>
      <c r="F292" s="9"/>
      <c r="G292" s="9"/>
      <c r="H292" s="78"/>
      <c r="I292" s="65">
        <f t="shared" si="262"/>
        <v>22532</v>
      </c>
      <c r="J292" s="9">
        <v>22532</v>
      </c>
      <c r="K292" s="9"/>
      <c r="L292" s="9"/>
      <c r="M292" s="25"/>
      <c r="N292" s="77">
        <f t="shared" si="263"/>
        <v>22420.18</v>
      </c>
      <c r="O292" s="9">
        <v>22420.18</v>
      </c>
      <c r="P292" s="129"/>
      <c r="Q292" s="9"/>
      <c r="R292" s="78"/>
      <c r="S292" s="168">
        <f t="shared" si="196"/>
        <v>0.99503728031244454</v>
      </c>
      <c r="T292" s="169">
        <f t="shared" si="197"/>
        <v>0.99503728031244454</v>
      </c>
      <c r="U292" s="169" t="str">
        <f t="shared" si="198"/>
        <v xml:space="preserve"> </v>
      </c>
      <c r="V292" s="169" t="str">
        <f t="shared" si="199"/>
        <v xml:space="preserve"> </v>
      </c>
      <c r="W292" s="170" t="str">
        <f t="shared" si="200"/>
        <v xml:space="preserve"> </v>
      </c>
    </row>
    <row r="293" spans="1:23" s="10" customFormat="1" ht="35.25" customHeight="1">
      <c r="A293" s="110"/>
      <c r="B293" s="8"/>
      <c r="C293" s="47" t="s">
        <v>574</v>
      </c>
      <c r="D293" s="77">
        <f t="shared" si="261"/>
        <v>0</v>
      </c>
      <c r="E293" s="9"/>
      <c r="F293" s="9"/>
      <c r="G293" s="9"/>
      <c r="H293" s="78"/>
      <c r="I293" s="65">
        <f t="shared" si="262"/>
        <v>36677.5</v>
      </c>
      <c r="J293" s="9">
        <v>23824</v>
      </c>
      <c r="K293" s="9">
        <v>12853.5</v>
      </c>
      <c r="L293" s="9"/>
      <c r="M293" s="25"/>
      <c r="N293" s="77">
        <f t="shared" si="263"/>
        <v>23723.7</v>
      </c>
      <c r="O293" s="9">
        <v>23723.7</v>
      </c>
      <c r="P293" s="129"/>
      <c r="Q293" s="9"/>
      <c r="R293" s="78"/>
      <c r="S293" s="168">
        <f t="shared" si="196"/>
        <v>0.64681889441755847</v>
      </c>
      <c r="T293" s="169">
        <f t="shared" si="197"/>
        <v>0.99578995970449968</v>
      </c>
      <c r="U293" s="169">
        <f t="shared" si="198"/>
        <v>0</v>
      </c>
      <c r="V293" s="169" t="str">
        <f t="shared" si="199"/>
        <v xml:space="preserve"> </v>
      </c>
      <c r="W293" s="170" t="str">
        <f t="shared" si="200"/>
        <v xml:space="preserve"> </v>
      </c>
    </row>
    <row r="294" spans="1:23" s="10" customFormat="1" ht="35.25" customHeight="1">
      <c r="A294" s="110"/>
      <c r="B294" s="8"/>
      <c r="C294" s="47" t="s">
        <v>575</v>
      </c>
      <c r="D294" s="77">
        <f t="shared" si="261"/>
        <v>0</v>
      </c>
      <c r="E294" s="9"/>
      <c r="F294" s="9"/>
      <c r="G294" s="9"/>
      <c r="H294" s="78"/>
      <c r="I294" s="65">
        <f t="shared" si="262"/>
        <v>21780.400000000001</v>
      </c>
      <c r="J294" s="9">
        <v>21780.400000000001</v>
      </c>
      <c r="K294" s="9"/>
      <c r="L294" s="9"/>
      <c r="M294" s="25"/>
      <c r="N294" s="77">
        <f t="shared" si="263"/>
        <v>0</v>
      </c>
      <c r="O294" s="9"/>
      <c r="P294" s="129"/>
      <c r="Q294" s="9"/>
      <c r="R294" s="78"/>
      <c r="S294" s="168">
        <f t="shared" si="196"/>
        <v>0</v>
      </c>
      <c r="T294" s="169">
        <f t="shared" si="197"/>
        <v>0</v>
      </c>
      <c r="U294" s="169" t="str">
        <f t="shared" si="198"/>
        <v xml:space="preserve"> </v>
      </c>
      <c r="V294" s="169" t="str">
        <f t="shared" si="199"/>
        <v xml:space="preserve"> </v>
      </c>
      <c r="W294" s="170" t="str">
        <f t="shared" si="200"/>
        <v xml:space="preserve"> </v>
      </c>
    </row>
    <row r="295" spans="1:23" s="10" customFormat="1" ht="35.25" customHeight="1">
      <c r="A295" s="110"/>
      <c r="B295" s="8"/>
      <c r="C295" s="47" t="s">
        <v>576</v>
      </c>
      <c r="D295" s="77">
        <f t="shared" si="261"/>
        <v>0</v>
      </c>
      <c r="E295" s="9"/>
      <c r="F295" s="9"/>
      <c r="G295" s="9"/>
      <c r="H295" s="78"/>
      <c r="I295" s="65">
        <f t="shared" si="262"/>
        <v>27481.5</v>
      </c>
      <c r="J295" s="9">
        <v>27481.5</v>
      </c>
      <c r="K295" s="9"/>
      <c r="L295" s="9"/>
      <c r="M295" s="25"/>
      <c r="N295" s="77">
        <f t="shared" si="263"/>
        <v>27209.7</v>
      </c>
      <c r="O295" s="9">
        <v>27209.7</v>
      </c>
      <c r="P295" s="129"/>
      <c r="Q295" s="9"/>
      <c r="R295" s="78"/>
      <c r="S295" s="168">
        <f t="shared" si="196"/>
        <v>0.9901097101686589</v>
      </c>
      <c r="T295" s="169">
        <f t="shared" si="197"/>
        <v>0.9901097101686589</v>
      </c>
      <c r="U295" s="169" t="str">
        <f t="shared" si="198"/>
        <v xml:space="preserve"> </v>
      </c>
      <c r="V295" s="169" t="str">
        <f t="shared" si="199"/>
        <v xml:space="preserve"> </v>
      </c>
      <c r="W295" s="170" t="str">
        <f t="shared" si="200"/>
        <v xml:space="preserve"> </v>
      </c>
    </row>
    <row r="296" spans="1:23" s="10" customFormat="1" ht="35.25" customHeight="1">
      <c r="A296" s="110"/>
      <c r="B296" s="8"/>
      <c r="C296" s="47" t="s">
        <v>577</v>
      </c>
      <c r="D296" s="77">
        <f t="shared" si="261"/>
        <v>0</v>
      </c>
      <c r="E296" s="9"/>
      <c r="F296" s="9"/>
      <c r="G296" s="9"/>
      <c r="H296" s="78"/>
      <c r="I296" s="65">
        <f t="shared" si="262"/>
        <v>27045.599999999999</v>
      </c>
      <c r="J296" s="9">
        <v>27045.599999999999</v>
      </c>
      <c r="K296" s="9"/>
      <c r="L296" s="9"/>
      <c r="M296" s="25"/>
      <c r="N296" s="77">
        <f t="shared" si="263"/>
        <v>95.9</v>
      </c>
      <c r="O296" s="9">
        <v>95.9</v>
      </c>
      <c r="P296" s="129"/>
      <c r="Q296" s="9"/>
      <c r="R296" s="78"/>
      <c r="S296" s="168">
        <f t="shared" si="196"/>
        <v>3.5458632827520932E-3</v>
      </c>
      <c r="T296" s="169">
        <f t="shared" si="197"/>
        <v>3.5458632827520932E-3</v>
      </c>
      <c r="U296" s="169" t="str">
        <f t="shared" si="198"/>
        <v xml:space="preserve"> </v>
      </c>
      <c r="V296" s="169" t="str">
        <f t="shared" si="199"/>
        <v xml:space="preserve"> </v>
      </c>
      <c r="W296" s="170" t="str">
        <f t="shared" si="200"/>
        <v xml:space="preserve"> </v>
      </c>
    </row>
    <row r="297" spans="1:23" s="10" customFormat="1" ht="35.25" customHeight="1">
      <c r="A297" s="110"/>
      <c r="B297" s="8"/>
      <c r="C297" s="47" t="s">
        <v>580</v>
      </c>
      <c r="D297" s="77">
        <f t="shared" si="261"/>
        <v>0</v>
      </c>
      <c r="E297" s="9"/>
      <c r="F297" s="9"/>
      <c r="G297" s="9"/>
      <c r="H297" s="78"/>
      <c r="I297" s="65">
        <f t="shared" si="262"/>
        <v>9839.7000000000007</v>
      </c>
      <c r="J297" s="9"/>
      <c r="K297" s="9">
        <v>9839.7000000000007</v>
      </c>
      <c r="L297" s="9"/>
      <c r="M297" s="25"/>
      <c r="N297" s="77">
        <f t="shared" si="263"/>
        <v>9804.2099999999991</v>
      </c>
      <c r="O297" s="9"/>
      <c r="P297" s="129">
        <v>9804.2099999999991</v>
      </c>
      <c r="Q297" s="9"/>
      <c r="R297" s="78"/>
      <c r="S297" s="168">
        <f t="shared" si="196"/>
        <v>0.99639318271898514</v>
      </c>
      <c r="T297" s="169" t="str">
        <f t="shared" si="197"/>
        <v xml:space="preserve"> </v>
      </c>
      <c r="U297" s="169">
        <f t="shared" si="198"/>
        <v>0.99639318271898514</v>
      </c>
      <c r="V297" s="169" t="str">
        <f t="shared" si="199"/>
        <v xml:space="preserve"> </v>
      </c>
      <c r="W297" s="170" t="str">
        <f t="shared" si="200"/>
        <v xml:space="preserve"> </v>
      </c>
    </row>
    <row r="298" spans="1:23" s="10" customFormat="1" ht="35.25" customHeight="1">
      <c r="A298" s="110"/>
      <c r="B298" s="8"/>
      <c r="C298" s="47" t="s">
        <v>581</v>
      </c>
      <c r="D298" s="77">
        <f t="shared" si="261"/>
        <v>0</v>
      </c>
      <c r="E298" s="9"/>
      <c r="F298" s="9"/>
      <c r="G298" s="9"/>
      <c r="H298" s="78"/>
      <c r="I298" s="65">
        <f t="shared" si="262"/>
        <v>12791.1</v>
      </c>
      <c r="J298" s="9"/>
      <c r="K298" s="9">
        <v>12791.1</v>
      </c>
      <c r="L298" s="9"/>
      <c r="M298" s="25"/>
      <c r="N298" s="77">
        <f t="shared" si="263"/>
        <v>12334.6</v>
      </c>
      <c r="O298" s="9"/>
      <c r="P298" s="129">
        <v>12334.6</v>
      </c>
      <c r="Q298" s="9"/>
      <c r="R298" s="78"/>
      <c r="S298" s="168">
        <f t="shared" si="196"/>
        <v>0.96431112257741713</v>
      </c>
      <c r="T298" s="169" t="str">
        <f t="shared" si="197"/>
        <v xml:space="preserve"> </v>
      </c>
      <c r="U298" s="169">
        <f t="shared" si="198"/>
        <v>0.96431112257741713</v>
      </c>
      <c r="V298" s="169" t="str">
        <f t="shared" si="199"/>
        <v xml:space="preserve"> </v>
      </c>
      <c r="W298" s="170" t="str">
        <f t="shared" si="200"/>
        <v xml:space="preserve"> </v>
      </c>
    </row>
    <row r="299" spans="1:23" s="10" customFormat="1" ht="35.25" customHeight="1">
      <c r="A299" s="110"/>
      <c r="B299" s="8"/>
      <c r="C299" s="47" t="s">
        <v>582</v>
      </c>
      <c r="D299" s="77">
        <f t="shared" si="261"/>
        <v>0</v>
      </c>
      <c r="E299" s="9"/>
      <c r="F299" s="9"/>
      <c r="G299" s="9"/>
      <c r="H299" s="78"/>
      <c r="I299" s="65">
        <f t="shared" si="262"/>
        <v>12697.6</v>
      </c>
      <c r="J299" s="9"/>
      <c r="K299" s="9">
        <v>12697.6</v>
      </c>
      <c r="L299" s="9"/>
      <c r="M299" s="25"/>
      <c r="N299" s="77">
        <f t="shared" si="263"/>
        <v>11560.61</v>
      </c>
      <c r="O299" s="9"/>
      <c r="P299" s="129">
        <v>11560.61</v>
      </c>
      <c r="Q299" s="9"/>
      <c r="R299" s="78"/>
      <c r="S299" s="168">
        <f t="shared" si="196"/>
        <v>0.91045630670362909</v>
      </c>
      <c r="T299" s="169" t="str">
        <f t="shared" si="197"/>
        <v xml:space="preserve"> </v>
      </c>
      <c r="U299" s="169">
        <f t="shared" si="198"/>
        <v>0.91045630670362909</v>
      </c>
      <c r="V299" s="169" t="str">
        <f t="shared" si="199"/>
        <v xml:space="preserve"> </v>
      </c>
      <c r="W299" s="170" t="str">
        <f t="shared" si="200"/>
        <v xml:space="preserve"> </v>
      </c>
    </row>
    <row r="300" spans="1:23" s="10" customFormat="1" ht="71.25" customHeight="1">
      <c r="A300" s="110">
        <v>1004</v>
      </c>
      <c r="B300" s="8">
        <v>31007</v>
      </c>
      <c r="C300" s="47" t="s">
        <v>236</v>
      </c>
      <c r="D300" s="77">
        <f t="shared" ref="D300" si="264">SUM(E300:H300)</f>
        <v>0</v>
      </c>
      <c r="E300" s="9"/>
      <c r="F300" s="9"/>
      <c r="G300" s="9"/>
      <c r="H300" s="78"/>
      <c r="I300" s="65">
        <f t="shared" si="262"/>
        <v>44974.7</v>
      </c>
      <c r="J300" s="9"/>
      <c r="K300" s="9"/>
      <c r="L300" s="9">
        <v>44974.7</v>
      </c>
      <c r="M300" s="25"/>
      <c r="N300" s="77">
        <f t="shared" si="263"/>
        <v>30960</v>
      </c>
      <c r="O300" s="9"/>
      <c r="P300" s="129"/>
      <c r="Q300" s="9">
        <v>30960</v>
      </c>
      <c r="R300" s="78"/>
      <c r="S300" s="168">
        <f t="shared" si="196"/>
        <v>0.6883870264837787</v>
      </c>
      <c r="T300" s="169" t="str">
        <f t="shared" si="197"/>
        <v xml:space="preserve"> </v>
      </c>
      <c r="U300" s="169" t="str">
        <f t="shared" si="198"/>
        <v xml:space="preserve"> </v>
      </c>
      <c r="V300" s="169">
        <f t="shared" si="199"/>
        <v>0.6883870264837787</v>
      </c>
      <c r="W300" s="170" t="str">
        <f t="shared" si="200"/>
        <v xml:space="preserve"> </v>
      </c>
    </row>
    <row r="301" spans="1:23" s="10" customFormat="1" ht="71.25" customHeight="1">
      <c r="A301" s="110">
        <v>1004</v>
      </c>
      <c r="B301" s="8">
        <v>31008</v>
      </c>
      <c r="C301" s="47" t="s">
        <v>237</v>
      </c>
      <c r="D301" s="77">
        <f>SUM(E301:H301)</f>
        <v>0</v>
      </c>
      <c r="E301" s="9"/>
      <c r="F301" s="9"/>
      <c r="G301" s="9"/>
      <c r="H301" s="78"/>
      <c r="I301" s="65">
        <f>SUM(J301:M301)</f>
        <v>1116</v>
      </c>
      <c r="J301" s="9"/>
      <c r="K301" s="9"/>
      <c r="L301" s="9">
        <v>1116</v>
      </c>
      <c r="M301" s="25"/>
      <c r="N301" s="77">
        <f>SUM(O301:R301)</f>
        <v>1116</v>
      </c>
      <c r="O301" s="9"/>
      <c r="P301" s="129"/>
      <c r="Q301" s="9">
        <v>1116</v>
      </c>
      <c r="R301" s="78"/>
      <c r="S301" s="168">
        <f t="shared" si="196"/>
        <v>1</v>
      </c>
      <c r="T301" s="169" t="str">
        <f t="shared" si="197"/>
        <v xml:space="preserve"> </v>
      </c>
      <c r="U301" s="169" t="str">
        <f t="shared" si="198"/>
        <v xml:space="preserve"> </v>
      </c>
      <c r="V301" s="169">
        <f t="shared" si="199"/>
        <v>1</v>
      </c>
      <c r="W301" s="170" t="str">
        <f t="shared" si="200"/>
        <v xml:space="preserve"> </v>
      </c>
    </row>
    <row r="302" spans="1:23" s="10" customFormat="1" ht="51" customHeight="1">
      <c r="A302" s="110">
        <v>1017</v>
      </c>
      <c r="B302" s="8">
        <v>21001</v>
      </c>
      <c r="C302" s="47" t="s">
        <v>50</v>
      </c>
      <c r="D302" s="77">
        <f t="shared" ref="D302:R302" si="265">D304</f>
        <v>1786538.4</v>
      </c>
      <c r="E302" s="9">
        <f t="shared" si="265"/>
        <v>0</v>
      </c>
      <c r="F302" s="9">
        <f t="shared" si="265"/>
        <v>1786538.4</v>
      </c>
      <c r="G302" s="9">
        <f t="shared" si="265"/>
        <v>0</v>
      </c>
      <c r="H302" s="78">
        <f t="shared" si="265"/>
        <v>0</v>
      </c>
      <c r="I302" s="65">
        <f t="shared" si="265"/>
        <v>1786538.4</v>
      </c>
      <c r="J302" s="9">
        <f t="shared" si="265"/>
        <v>0</v>
      </c>
      <c r="K302" s="9">
        <f t="shared" si="265"/>
        <v>1786538.4</v>
      </c>
      <c r="L302" s="9">
        <f t="shared" si="265"/>
        <v>0</v>
      </c>
      <c r="M302" s="25">
        <f t="shared" si="265"/>
        <v>0</v>
      </c>
      <c r="N302" s="77">
        <f t="shared" si="265"/>
        <v>1786538.35</v>
      </c>
      <c r="O302" s="9">
        <f t="shared" si="265"/>
        <v>0</v>
      </c>
      <c r="P302" s="129">
        <f t="shared" si="265"/>
        <v>1786538.35</v>
      </c>
      <c r="Q302" s="9">
        <f t="shared" si="265"/>
        <v>0</v>
      </c>
      <c r="R302" s="78">
        <f t="shared" si="265"/>
        <v>0</v>
      </c>
      <c r="S302" s="168">
        <f t="shared" si="196"/>
        <v>0.99999997201291624</v>
      </c>
      <c r="T302" s="169" t="str">
        <f t="shared" si="197"/>
        <v xml:space="preserve"> </v>
      </c>
      <c r="U302" s="169">
        <f t="shared" si="198"/>
        <v>0.99999997201291624</v>
      </c>
      <c r="V302" s="169" t="str">
        <f t="shared" si="199"/>
        <v xml:space="preserve"> </v>
      </c>
      <c r="W302" s="170" t="str">
        <f t="shared" si="200"/>
        <v xml:space="preserve"> </v>
      </c>
    </row>
    <row r="303" spans="1:23" ht="17.25" customHeight="1">
      <c r="A303" s="109"/>
      <c r="B303" s="6"/>
      <c r="C303" s="46" t="s">
        <v>15</v>
      </c>
      <c r="D303" s="75"/>
      <c r="E303" s="7"/>
      <c r="F303" s="7"/>
      <c r="G303" s="7"/>
      <c r="H303" s="76"/>
      <c r="I303" s="64"/>
      <c r="J303" s="7"/>
      <c r="K303" s="7"/>
      <c r="L303" s="7"/>
      <c r="M303" s="24"/>
      <c r="N303" s="75"/>
      <c r="O303" s="7"/>
      <c r="P303" s="128"/>
      <c r="Q303" s="7"/>
      <c r="R303" s="76"/>
      <c r="S303" s="91" t="str">
        <f t="shared" si="196"/>
        <v xml:space="preserve"> </v>
      </c>
      <c r="T303" s="26" t="str">
        <f t="shared" si="197"/>
        <v xml:space="preserve"> </v>
      </c>
      <c r="U303" s="26" t="str">
        <f t="shared" si="198"/>
        <v xml:space="preserve"> </v>
      </c>
      <c r="V303" s="26" t="str">
        <f t="shared" si="199"/>
        <v xml:space="preserve"> </v>
      </c>
      <c r="W303" s="106" t="str">
        <f t="shared" si="200"/>
        <v xml:space="preserve"> </v>
      </c>
    </row>
    <row r="304" spans="1:23" s="13" customFormat="1" ht="51.75" customHeight="1">
      <c r="A304" s="112"/>
      <c r="B304" s="11"/>
      <c r="C304" s="50" t="s">
        <v>51</v>
      </c>
      <c r="D304" s="81">
        <f>SUM(E304:H304)</f>
        <v>1786538.4</v>
      </c>
      <c r="E304" s="12"/>
      <c r="F304" s="12">
        <v>1786538.4</v>
      </c>
      <c r="G304" s="12"/>
      <c r="H304" s="82"/>
      <c r="I304" s="67">
        <f>SUM(J304:M304)</f>
        <v>1786538.4</v>
      </c>
      <c r="J304" s="12"/>
      <c r="K304" s="12">
        <v>1786538.4</v>
      </c>
      <c r="L304" s="12"/>
      <c r="M304" s="87"/>
      <c r="N304" s="81">
        <f>SUM(O304:R304)</f>
        <v>1786538.35</v>
      </c>
      <c r="O304" s="12"/>
      <c r="P304" s="139">
        <v>1786538.35</v>
      </c>
      <c r="Q304" s="12"/>
      <c r="R304" s="82"/>
      <c r="S304" s="174">
        <f t="shared" si="196"/>
        <v>0.99999997201291624</v>
      </c>
      <c r="T304" s="175" t="str">
        <f t="shared" si="197"/>
        <v xml:space="preserve"> </v>
      </c>
      <c r="U304" s="175">
        <f t="shared" si="198"/>
        <v>0.99999997201291624</v>
      </c>
      <c r="V304" s="175" t="str">
        <f t="shared" si="199"/>
        <v xml:space="preserve"> </v>
      </c>
      <c r="W304" s="176" t="str">
        <f t="shared" si="200"/>
        <v xml:space="preserve"> </v>
      </c>
    </row>
    <row r="305" spans="1:23" s="16" customFormat="1" ht="44.25" customHeight="1">
      <c r="A305" s="110">
        <v>1072</v>
      </c>
      <c r="B305" s="8">
        <v>31007</v>
      </c>
      <c r="C305" s="47" t="s">
        <v>584</v>
      </c>
      <c r="D305" s="77">
        <f t="shared" ref="D305:R305" si="266">D307</f>
        <v>0</v>
      </c>
      <c r="E305" s="9">
        <f t="shared" si="266"/>
        <v>0</v>
      </c>
      <c r="F305" s="9">
        <f t="shared" si="266"/>
        <v>0</v>
      </c>
      <c r="G305" s="9">
        <f t="shared" si="266"/>
        <v>0</v>
      </c>
      <c r="H305" s="78">
        <f t="shared" si="266"/>
        <v>0</v>
      </c>
      <c r="I305" s="65">
        <f t="shared" si="266"/>
        <v>19766.599999999999</v>
      </c>
      <c r="J305" s="9">
        <f t="shared" si="266"/>
        <v>19766.599999999999</v>
      </c>
      <c r="K305" s="9">
        <f t="shared" si="266"/>
        <v>0</v>
      </c>
      <c r="L305" s="9">
        <f t="shared" si="266"/>
        <v>0</v>
      </c>
      <c r="M305" s="25">
        <f t="shared" si="266"/>
        <v>0</v>
      </c>
      <c r="N305" s="77">
        <f t="shared" si="266"/>
        <v>19687.28</v>
      </c>
      <c r="O305" s="9">
        <f t="shared" si="266"/>
        <v>19687.28</v>
      </c>
      <c r="P305" s="129">
        <f t="shared" si="266"/>
        <v>0</v>
      </c>
      <c r="Q305" s="9">
        <f t="shared" si="266"/>
        <v>0</v>
      </c>
      <c r="R305" s="78">
        <f t="shared" si="266"/>
        <v>0</v>
      </c>
      <c r="S305" s="168">
        <f t="shared" si="196"/>
        <v>0.99598717027713413</v>
      </c>
      <c r="T305" s="169">
        <f t="shared" si="197"/>
        <v>0.99598717027713413</v>
      </c>
      <c r="U305" s="169" t="str">
        <f t="shared" si="198"/>
        <v xml:space="preserve"> </v>
      </c>
      <c r="V305" s="169" t="str">
        <f t="shared" si="199"/>
        <v xml:space="preserve"> </v>
      </c>
      <c r="W305" s="170" t="str">
        <f t="shared" si="200"/>
        <v xml:space="preserve"> </v>
      </c>
    </row>
    <row r="306" spans="1:23" s="13" customFormat="1" ht="17.25" customHeight="1">
      <c r="A306" s="109"/>
      <c r="B306" s="6"/>
      <c r="C306" s="46" t="s">
        <v>15</v>
      </c>
      <c r="D306" s="75"/>
      <c r="E306" s="7"/>
      <c r="F306" s="7"/>
      <c r="G306" s="7"/>
      <c r="H306" s="76"/>
      <c r="I306" s="64"/>
      <c r="J306" s="7"/>
      <c r="K306" s="7"/>
      <c r="L306" s="7"/>
      <c r="M306" s="24"/>
      <c r="N306" s="75"/>
      <c r="O306" s="7"/>
      <c r="P306" s="128"/>
      <c r="Q306" s="7"/>
      <c r="R306" s="76"/>
      <c r="S306" s="91" t="str">
        <f t="shared" ref="S306:S367" si="267">IF(I306=0," ",N306/I306)</f>
        <v xml:space="preserve"> </v>
      </c>
      <c r="T306" s="26" t="str">
        <f t="shared" ref="T306:T367" si="268">IF(J306=0," ",O306/J306)</f>
        <v xml:space="preserve"> </v>
      </c>
      <c r="U306" s="26" t="str">
        <f t="shared" ref="U306:U367" si="269">IF(K306=0," ",P306/K306)</f>
        <v xml:space="preserve"> </v>
      </c>
      <c r="V306" s="26" t="str">
        <f t="shared" ref="V306:V367" si="270">IF(L306=0," ",Q306/L306)</f>
        <v xml:space="preserve"> </v>
      </c>
      <c r="W306" s="106" t="str">
        <f t="shared" ref="W306:W367" si="271">IF(M306=0," ",R306/M306)</f>
        <v xml:space="preserve"> </v>
      </c>
    </row>
    <row r="307" spans="1:23" s="13" customFormat="1" ht="69.75" customHeight="1">
      <c r="A307" s="112"/>
      <c r="B307" s="11"/>
      <c r="C307" s="50" t="s">
        <v>583</v>
      </c>
      <c r="D307" s="81">
        <f>SUM(E307:H307)</f>
        <v>0</v>
      </c>
      <c r="E307" s="12"/>
      <c r="F307" s="12"/>
      <c r="G307" s="12"/>
      <c r="H307" s="82"/>
      <c r="I307" s="67">
        <f>SUM(J307:M307)</f>
        <v>19766.599999999999</v>
      </c>
      <c r="J307" s="12">
        <v>19766.599999999999</v>
      </c>
      <c r="K307" s="12"/>
      <c r="L307" s="12"/>
      <c r="M307" s="87"/>
      <c r="N307" s="81">
        <f>SUM(O307:R307)</f>
        <v>19687.28</v>
      </c>
      <c r="O307" s="12">
        <v>19687.28</v>
      </c>
      <c r="P307" s="139"/>
      <c r="Q307" s="12"/>
      <c r="R307" s="82"/>
      <c r="S307" s="174">
        <f t="shared" si="267"/>
        <v>0.99598717027713413</v>
      </c>
      <c r="T307" s="175">
        <f t="shared" si="268"/>
        <v>0.99598717027713413</v>
      </c>
      <c r="U307" s="175" t="str">
        <f t="shared" si="269"/>
        <v xml:space="preserve"> </v>
      </c>
      <c r="V307" s="175" t="str">
        <f t="shared" si="270"/>
        <v xml:space="preserve"> </v>
      </c>
      <c r="W307" s="176" t="str">
        <f t="shared" si="271"/>
        <v xml:space="preserve"> </v>
      </c>
    </row>
    <row r="308" spans="1:23" s="16" customFormat="1" ht="117.75" customHeight="1">
      <c r="A308" s="110">
        <v>1072</v>
      </c>
      <c r="B308" s="8">
        <v>31008</v>
      </c>
      <c r="C308" s="47" t="s">
        <v>585</v>
      </c>
      <c r="D308" s="77">
        <f>SUM(E308:H308)</f>
        <v>0</v>
      </c>
      <c r="E308" s="9"/>
      <c r="F308" s="9"/>
      <c r="G308" s="9"/>
      <c r="H308" s="78"/>
      <c r="I308" s="65">
        <f>SUM(J308:M308)</f>
        <v>450709.89999999997</v>
      </c>
      <c r="J308" s="9">
        <v>170987.8</v>
      </c>
      <c r="K308" s="9">
        <v>279722.09999999998</v>
      </c>
      <c r="L308" s="9"/>
      <c r="M308" s="25"/>
      <c r="N308" s="77">
        <f>SUM(O308:R308)</f>
        <v>128644.32</v>
      </c>
      <c r="O308" s="9">
        <v>12822.24</v>
      </c>
      <c r="P308" s="129">
        <v>115822.08</v>
      </c>
      <c r="Q308" s="9"/>
      <c r="R308" s="78"/>
      <c r="S308" s="168">
        <f t="shared" si="267"/>
        <v>0.2854259913083782</v>
      </c>
      <c r="T308" s="169">
        <f t="shared" si="268"/>
        <v>7.4989209756485556E-2</v>
      </c>
      <c r="U308" s="169">
        <f t="shared" si="269"/>
        <v>0.414061241496471</v>
      </c>
      <c r="V308" s="169" t="str">
        <f t="shared" si="270"/>
        <v xml:space="preserve"> </v>
      </c>
      <c r="W308" s="170" t="str">
        <f t="shared" si="271"/>
        <v xml:space="preserve"> </v>
      </c>
    </row>
    <row r="309" spans="1:23" s="10" customFormat="1" ht="52.5" customHeight="1">
      <c r="A309" s="110">
        <v>1109</v>
      </c>
      <c r="B309" s="8">
        <v>31001</v>
      </c>
      <c r="C309" s="47" t="s">
        <v>52</v>
      </c>
      <c r="D309" s="77">
        <f t="shared" si="211"/>
        <v>4961</v>
      </c>
      <c r="E309" s="9"/>
      <c r="F309" s="9"/>
      <c r="G309" s="9"/>
      <c r="H309" s="78">
        <v>4961</v>
      </c>
      <c r="I309" s="65">
        <f t="shared" ref="I309" si="272">SUM(J309:M309)</f>
        <v>4961</v>
      </c>
      <c r="J309" s="9"/>
      <c r="K309" s="9"/>
      <c r="L309" s="9"/>
      <c r="M309" s="25">
        <v>4961</v>
      </c>
      <c r="N309" s="77">
        <f t="shared" ref="N309" si="273">SUM(O309:R309)</f>
        <v>4105.33</v>
      </c>
      <c r="O309" s="9"/>
      <c r="P309" s="129"/>
      <c r="Q309" s="9"/>
      <c r="R309" s="78">
        <v>4105.33</v>
      </c>
      <c r="S309" s="168">
        <f t="shared" si="267"/>
        <v>0.82752066115702483</v>
      </c>
      <c r="T309" s="169" t="str">
        <f t="shared" si="268"/>
        <v xml:space="preserve"> </v>
      </c>
      <c r="U309" s="169" t="str">
        <f t="shared" si="269"/>
        <v xml:space="preserve"> </v>
      </c>
      <c r="V309" s="169" t="str">
        <f t="shared" si="270"/>
        <v xml:space="preserve"> </v>
      </c>
      <c r="W309" s="170">
        <f t="shared" si="271"/>
        <v>0.82752066115702483</v>
      </c>
    </row>
    <row r="310" spans="1:23">
      <c r="A310" s="109"/>
      <c r="B310" s="6"/>
      <c r="C310" s="48"/>
      <c r="D310" s="75"/>
      <c r="E310" s="7"/>
      <c r="F310" s="7"/>
      <c r="G310" s="7"/>
      <c r="H310" s="76"/>
      <c r="I310" s="131"/>
      <c r="J310" s="132"/>
      <c r="K310" s="132"/>
      <c r="L310" s="132"/>
      <c r="M310" s="133"/>
      <c r="N310" s="134"/>
      <c r="O310" s="132"/>
      <c r="P310" s="135"/>
      <c r="Q310" s="132"/>
      <c r="R310" s="127"/>
      <c r="S310" s="91" t="str">
        <f t="shared" si="267"/>
        <v xml:space="preserve"> </v>
      </c>
      <c r="T310" s="26" t="str">
        <f t="shared" si="268"/>
        <v xml:space="preserve"> </v>
      </c>
      <c r="U310" s="26" t="str">
        <f t="shared" si="269"/>
        <v xml:space="preserve"> </v>
      </c>
      <c r="V310" s="26" t="str">
        <f t="shared" si="270"/>
        <v xml:space="preserve"> </v>
      </c>
      <c r="W310" s="106" t="str">
        <f t="shared" si="271"/>
        <v xml:space="preserve"> </v>
      </c>
    </row>
    <row r="311" spans="1:23" s="181" customFormat="1" ht="79.5" customHeight="1">
      <c r="A311" s="180"/>
      <c r="B311" s="27"/>
      <c r="C311" s="45" t="s">
        <v>613</v>
      </c>
      <c r="D311" s="73">
        <f t="shared" ref="D311:R311" si="274">SUM(D313,D334,D335,D336,D337,D338,D351,D361,D393,D394,D399,D400,D403)</f>
        <v>2594202</v>
      </c>
      <c r="E311" s="28">
        <f t="shared" si="274"/>
        <v>0</v>
      </c>
      <c r="F311" s="28">
        <f t="shared" si="274"/>
        <v>2463727.4</v>
      </c>
      <c r="G311" s="28">
        <f t="shared" si="274"/>
        <v>82272.600000000006</v>
      </c>
      <c r="H311" s="74">
        <f t="shared" si="274"/>
        <v>48202</v>
      </c>
      <c r="I311" s="63">
        <f t="shared" si="274"/>
        <v>3325014.1000000006</v>
      </c>
      <c r="J311" s="28">
        <f t="shared" si="274"/>
        <v>85794</v>
      </c>
      <c r="K311" s="28">
        <f t="shared" si="274"/>
        <v>2544392.2000000002</v>
      </c>
      <c r="L311" s="28">
        <f t="shared" si="274"/>
        <v>623951.9</v>
      </c>
      <c r="M311" s="29">
        <f t="shared" si="274"/>
        <v>70876</v>
      </c>
      <c r="N311" s="73">
        <f t="shared" si="274"/>
        <v>2457732.4700000002</v>
      </c>
      <c r="O311" s="28">
        <f t="shared" si="274"/>
        <v>19765.669999999998</v>
      </c>
      <c r="P311" s="41">
        <f t="shared" si="274"/>
        <v>2248118.0900000003</v>
      </c>
      <c r="Q311" s="28">
        <f t="shared" si="274"/>
        <v>133942.5</v>
      </c>
      <c r="R311" s="74">
        <f t="shared" si="274"/>
        <v>55906.210000000006</v>
      </c>
      <c r="S311" s="90">
        <f>IF(I311=0," ",N311/I311)</f>
        <v>0.73916452564817692</v>
      </c>
      <c r="T311" s="42">
        <f t="shared" si="268"/>
        <v>0.23038522507401449</v>
      </c>
      <c r="U311" s="42">
        <f t="shared" si="269"/>
        <v>0.88355800257523198</v>
      </c>
      <c r="V311" s="42">
        <f t="shared" si="270"/>
        <v>0.2146679896318931</v>
      </c>
      <c r="W311" s="108">
        <f t="shared" si="271"/>
        <v>0.78878901179524807</v>
      </c>
    </row>
    <row r="312" spans="1:23" s="4" customFormat="1">
      <c r="A312" s="109"/>
      <c r="B312" s="6"/>
      <c r="C312" s="46" t="s">
        <v>15</v>
      </c>
      <c r="D312" s="75"/>
      <c r="E312" s="7"/>
      <c r="F312" s="7"/>
      <c r="G312" s="7"/>
      <c r="H312" s="76"/>
      <c r="I312" s="64"/>
      <c r="J312" s="7"/>
      <c r="K312" s="7"/>
      <c r="L312" s="7"/>
      <c r="M312" s="24"/>
      <c r="N312" s="75"/>
      <c r="O312" s="7"/>
      <c r="P312" s="128"/>
      <c r="Q312" s="7"/>
      <c r="R312" s="76"/>
      <c r="S312" s="91" t="str">
        <f t="shared" si="267"/>
        <v xml:space="preserve"> </v>
      </c>
      <c r="T312" s="26" t="str">
        <f t="shared" si="268"/>
        <v xml:space="preserve"> </v>
      </c>
      <c r="U312" s="26" t="str">
        <f t="shared" si="269"/>
        <v xml:space="preserve"> </v>
      </c>
      <c r="V312" s="26" t="str">
        <f t="shared" si="270"/>
        <v xml:space="preserve"> </v>
      </c>
      <c r="W312" s="106" t="str">
        <f t="shared" si="271"/>
        <v xml:space="preserve"> </v>
      </c>
    </row>
    <row r="313" spans="1:23" s="10" customFormat="1" ht="97.5" customHeight="1">
      <c r="A313" s="110">
        <v>1045</v>
      </c>
      <c r="B313" s="8">
        <v>32001</v>
      </c>
      <c r="C313" s="47" t="s">
        <v>53</v>
      </c>
      <c r="D313" s="77">
        <f>SUM(D315,D318,D323,D325,D327,D329,D331,D333)</f>
        <v>1435772.4</v>
      </c>
      <c r="E313" s="9">
        <f t="shared" ref="E313:R313" si="275">SUM(E315,E318,E323,E325,E327,E329,E331,E333)</f>
        <v>0</v>
      </c>
      <c r="F313" s="9">
        <f t="shared" si="275"/>
        <v>1403658</v>
      </c>
      <c r="G313" s="9">
        <f t="shared" si="275"/>
        <v>32114.400000000001</v>
      </c>
      <c r="H313" s="78">
        <f t="shared" si="275"/>
        <v>0</v>
      </c>
      <c r="I313" s="65">
        <f>SUM(I315,I318,I323,I325,I327,I329,I331,I333)</f>
        <v>1571794.5</v>
      </c>
      <c r="J313" s="9">
        <f t="shared" si="275"/>
        <v>0</v>
      </c>
      <c r="K313" s="9">
        <f t="shared" si="275"/>
        <v>1403658</v>
      </c>
      <c r="L313" s="9">
        <f t="shared" si="275"/>
        <v>168136.5</v>
      </c>
      <c r="M313" s="25">
        <f t="shared" si="275"/>
        <v>0</v>
      </c>
      <c r="N313" s="77">
        <f>SUM(N315,N318,N323,N325,N327,N329,N331,N333)</f>
        <v>1437106.6</v>
      </c>
      <c r="O313" s="9">
        <f t="shared" si="275"/>
        <v>0</v>
      </c>
      <c r="P313" s="129">
        <f t="shared" si="275"/>
        <v>1403656.6</v>
      </c>
      <c r="Q313" s="9">
        <f t="shared" si="275"/>
        <v>33450</v>
      </c>
      <c r="R313" s="78">
        <f t="shared" si="275"/>
        <v>0</v>
      </c>
      <c r="S313" s="168">
        <f t="shared" si="267"/>
        <v>0.91430947238967952</v>
      </c>
      <c r="T313" s="169" t="str">
        <f t="shared" si="268"/>
        <v xml:space="preserve"> </v>
      </c>
      <c r="U313" s="169">
        <f t="shared" si="269"/>
        <v>0.99999900260604802</v>
      </c>
      <c r="V313" s="169">
        <f t="shared" si="270"/>
        <v>0.19894549963868643</v>
      </c>
      <c r="W313" s="170" t="str">
        <f t="shared" si="271"/>
        <v xml:space="preserve"> </v>
      </c>
    </row>
    <row r="314" spans="1:23" s="10" customFormat="1">
      <c r="A314" s="110"/>
      <c r="B314" s="8"/>
      <c r="C314" s="46" t="s">
        <v>15</v>
      </c>
      <c r="D314" s="77"/>
      <c r="E314" s="9"/>
      <c r="F314" s="9"/>
      <c r="G314" s="9"/>
      <c r="H314" s="78"/>
      <c r="I314" s="65"/>
      <c r="J314" s="9"/>
      <c r="K314" s="9"/>
      <c r="L314" s="9"/>
      <c r="M314" s="25"/>
      <c r="N314" s="77"/>
      <c r="O314" s="9"/>
      <c r="P314" s="129"/>
      <c r="Q314" s="9"/>
      <c r="R314" s="78"/>
      <c r="S314" s="168" t="str">
        <f t="shared" si="267"/>
        <v xml:space="preserve"> </v>
      </c>
      <c r="T314" s="169" t="str">
        <f t="shared" si="268"/>
        <v xml:space="preserve"> </v>
      </c>
      <c r="U314" s="169" t="str">
        <f t="shared" si="269"/>
        <v xml:space="preserve"> </v>
      </c>
      <c r="V314" s="169" t="str">
        <f t="shared" si="270"/>
        <v xml:space="preserve"> </v>
      </c>
      <c r="W314" s="170" t="str">
        <f t="shared" si="271"/>
        <v xml:space="preserve"> </v>
      </c>
    </row>
    <row r="315" spans="1:23" s="16" customFormat="1" ht="21" customHeight="1">
      <c r="A315" s="111"/>
      <c r="B315" s="14"/>
      <c r="C315" s="49" t="s">
        <v>54</v>
      </c>
      <c r="D315" s="79">
        <f>D316+D317</f>
        <v>16057.2</v>
      </c>
      <c r="E315" s="15">
        <f t="shared" ref="E315:H315" si="276">E316+E317</f>
        <v>0</v>
      </c>
      <c r="F315" s="15">
        <f t="shared" si="276"/>
        <v>0</v>
      </c>
      <c r="G315" s="15">
        <f t="shared" si="276"/>
        <v>16057.2</v>
      </c>
      <c r="H315" s="80">
        <f t="shared" si="276"/>
        <v>0</v>
      </c>
      <c r="I315" s="66">
        <f>I316+I317</f>
        <v>16057.2</v>
      </c>
      <c r="J315" s="15">
        <f t="shared" ref="J315" si="277">J316+J317</f>
        <v>0</v>
      </c>
      <c r="K315" s="15">
        <f t="shared" ref="K315" si="278">K316+K317</f>
        <v>0</v>
      </c>
      <c r="L315" s="15">
        <f t="shared" ref="L315" si="279">L316+L317</f>
        <v>16057.2</v>
      </c>
      <c r="M315" s="89">
        <f t="shared" ref="M315" si="280">M316+M317</f>
        <v>0</v>
      </c>
      <c r="N315" s="79">
        <f>N316+N317</f>
        <v>0</v>
      </c>
      <c r="O315" s="15">
        <f t="shared" ref="O315" si="281">O316+O317</f>
        <v>0</v>
      </c>
      <c r="P315" s="136">
        <f t="shared" ref="P315" si="282">P316+P317</f>
        <v>0</v>
      </c>
      <c r="Q315" s="15">
        <f t="shared" ref="Q315" si="283">Q316+Q317</f>
        <v>0</v>
      </c>
      <c r="R315" s="80">
        <f t="shared" ref="R315" si="284">R316+R317</f>
        <v>0</v>
      </c>
      <c r="S315" s="171">
        <f t="shared" si="267"/>
        <v>0</v>
      </c>
      <c r="T315" s="172" t="str">
        <f t="shared" si="268"/>
        <v xml:space="preserve"> </v>
      </c>
      <c r="U315" s="172" t="str">
        <f t="shared" si="269"/>
        <v xml:space="preserve"> </v>
      </c>
      <c r="V315" s="172">
        <f t="shared" si="270"/>
        <v>0</v>
      </c>
      <c r="W315" s="173" t="str">
        <f t="shared" si="271"/>
        <v xml:space="preserve"> </v>
      </c>
    </row>
    <row r="316" spans="1:23" s="13" customFormat="1" ht="66.75" customHeight="1">
      <c r="A316" s="112"/>
      <c r="B316" s="11"/>
      <c r="C316" s="50" t="s">
        <v>55</v>
      </c>
      <c r="D316" s="81">
        <f>SUM(E316:H316)</f>
        <v>16057.2</v>
      </c>
      <c r="E316" s="12"/>
      <c r="F316" s="12"/>
      <c r="G316" s="12">
        <v>16057.2</v>
      </c>
      <c r="H316" s="82"/>
      <c r="I316" s="67">
        <f>SUM(J316:M316)</f>
        <v>0</v>
      </c>
      <c r="J316" s="12"/>
      <c r="K316" s="12"/>
      <c r="L316" s="12"/>
      <c r="M316" s="87"/>
      <c r="N316" s="81">
        <f>SUM(O316:R316)</f>
        <v>0</v>
      </c>
      <c r="O316" s="12"/>
      <c r="P316" s="139"/>
      <c r="Q316" s="12"/>
      <c r="R316" s="82"/>
      <c r="S316" s="174" t="str">
        <f t="shared" si="267"/>
        <v xml:space="preserve"> </v>
      </c>
      <c r="T316" s="175" t="str">
        <f t="shared" si="268"/>
        <v xml:space="preserve"> </v>
      </c>
      <c r="U316" s="175" t="str">
        <f t="shared" si="269"/>
        <v xml:space="preserve"> </v>
      </c>
      <c r="V316" s="175" t="str">
        <f t="shared" si="270"/>
        <v xml:space="preserve"> </v>
      </c>
      <c r="W316" s="176" t="str">
        <f t="shared" si="271"/>
        <v xml:space="preserve"> </v>
      </c>
    </row>
    <row r="317" spans="1:23" s="13" customFormat="1" ht="64.5" customHeight="1">
      <c r="A317" s="112"/>
      <c r="B317" s="11"/>
      <c r="C317" s="50" t="s">
        <v>381</v>
      </c>
      <c r="D317" s="81">
        <f>SUM(E317:H317)</f>
        <v>0</v>
      </c>
      <c r="E317" s="12"/>
      <c r="F317" s="12"/>
      <c r="G317" s="12"/>
      <c r="H317" s="82"/>
      <c r="I317" s="67">
        <f>SUM(J317:M317)</f>
        <v>16057.2</v>
      </c>
      <c r="J317" s="12"/>
      <c r="K317" s="12"/>
      <c r="L317" s="12">
        <v>16057.2</v>
      </c>
      <c r="M317" s="87"/>
      <c r="N317" s="81">
        <f>SUM(O317:R317)</f>
        <v>0</v>
      </c>
      <c r="O317" s="12"/>
      <c r="P317" s="139"/>
      <c r="Q317" s="12"/>
      <c r="R317" s="82"/>
      <c r="S317" s="174">
        <f t="shared" si="267"/>
        <v>0</v>
      </c>
      <c r="T317" s="175" t="str">
        <f t="shared" si="268"/>
        <v xml:space="preserve"> </v>
      </c>
      <c r="U317" s="175" t="str">
        <f t="shared" si="269"/>
        <v xml:space="preserve"> </v>
      </c>
      <c r="V317" s="175">
        <f t="shared" si="270"/>
        <v>0</v>
      </c>
      <c r="W317" s="176" t="str">
        <f t="shared" si="271"/>
        <v xml:space="preserve"> </v>
      </c>
    </row>
    <row r="318" spans="1:23" s="16" customFormat="1" ht="21" customHeight="1">
      <c r="A318" s="111"/>
      <c r="B318" s="14"/>
      <c r="C318" s="49" t="s">
        <v>56</v>
      </c>
      <c r="D318" s="79">
        <f>SUM(D319:D322)</f>
        <v>690004.79999999993</v>
      </c>
      <c r="E318" s="15">
        <f t="shared" ref="E318:H318" si="285">SUM(E319:E322)</f>
        <v>0</v>
      </c>
      <c r="F318" s="15">
        <f t="shared" si="285"/>
        <v>690004.79999999993</v>
      </c>
      <c r="G318" s="15">
        <f t="shared" si="285"/>
        <v>0</v>
      </c>
      <c r="H318" s="80">
        <f t="shared" si="285"/>
        <v>0</v>
      </c>
      <c r="I318" s="66">
        <f>SUM(I319:I322)</f>
        <v>1428597.2</v>
      </c>
      <c r="J318" s="15">
        <f t="shared" ref="J318" si="286">SUM(J319:J322)</f>
        <v>0</v>
      </c>
      <c r="K318" s="15">
        <f t="shared" ref="K318" si="287">SUM(K319:K322)</f>
        <v>1403658</v>
      </c>
      <c r="L318" s="15">
        <f t="shared" ref="L318" si="288">SUM(L319:L322)</f>
        <v>24939.200000000001</v>
      </c>
      <c r="M318" s="89">
        <f t="shared" ref="M318" si="289">SUM(M319:M322)</f>
        <v>0</v>
      </c>
      <c r="N318" s="79">
        <f>SUM(N319:N322)</f>
        <v>1417556.6</v>
      </c>
      <c r="O318" s="15">
        <f t="shared" ref="O318" si="290">SUM(O319:O322)</f>
        <v>0</v>
      </c>
      <c r="P318" s="136">
        <f t="shared" ref="P318" si="291">SUM(P319:P322)</f>
        <v>1403656.6</v>
      </c>
      <c r="Q318" s="15">
        <f t="shared" ref="Q318" si="292">SUM(Q319:Q322)</f>
        <v>13900</v>
      </c>
      <c r="R318" s="80">
        <f t="shared" ref="R318" si="293">SUM(R319:R322)</f>
        <v>0</v>
      </c>
      <c r="S318" s="171">
        <f t="shared" si="267"/>
        <v>0.99227171941818182</v>
      </c>
      <c r="T318" s="172" t="str">
        <f t="shared" si="268"/>
        <v xml:space="preserve"> </v>
      </c>
      <c r="U318" s="172">
        <f t="shared" si="269"/>
        <v>0.99999900260604802</v>
      </c>
      <c r="V318" s="172">
        <f t="shared" si="270"/>
        <v>0.55735548854814909</v>
      </c>
      <c r="W318" s="173" t="str">
        <f t="shared" si="271"/>
        <v xml:space="preserve"> </v>
      </c>
    </row>
    <row r="319" spans="1:23" s="13" customFormat="1" ht="54" customHeight="1">
      <c r="A319" s="112"/>
      <c r="B319" s="11"/>
      <c r="C319" s="50" t="s">
        <v>57</v>
      </c>
      <c r="D319" s="81">
        <f>SUM(E319:H319)</f>
        <v>460004.79999999993</v>
      </c>
      <c r="E319" s="12"/>
      <c r="F319" s="12">
        <v>460004.79999999993</v>
      </c>
      <c r="G319" s="12"/>
      <c r="H319" s="82"/>
      <c r="I319" s="67">
        <f>SUM(J319:M319)</f>
        <v>460004.79999999993</v>
      </c>
      <c r="J319" s="12"/>
      <c r="K319" s="12">
        <v>460004.79999999993</v>
      </c>
      <c r="L319" s="12"/>
      <c r="M319" s="87"/>
      <c r="N319" s="81">
        <f>SUM(O319:R319)</f>
        <v>460004.2</v>
      </c>
      <c r="O319" s="12"/>
      <c r="P319" s="139">
        <v>460004.2</v>
      </c>
      <c r="Q319" s="12"/>
      <c r="R319" s="82"/>
      <c r="S319" s="174">
        <f t="shared" si="267"/>
        <v>0.99999869566578459</v>
      </c>
      <c r="T319" s="175" t="str">
        <f t="shared" si="268"/>
        <v xml:space="preserve"> </v>
      </c>
      <c r="U319" s="175">
        <f t="shared" si="269"/>
        <v>0.99999869566578459</v>
      </c>
      <c r="V319" s="175" t="str">
        <f t="shared" si="270"/>
        <v xml:space="preserve"> </v>
      </c>
      <c r="W319" s="176" t="str">
        <f t="shared" si="271"/>
        <v xml:space="preserve"> </v>
      </c>
    </row>
    <row r="320" spans="1:23" s="13" customFormat="1" ht="77.25" customHeight="1">
      <c r="A320" s="112"/>
      <c r="B320" s="11"/>
      <c r="C320" s="50" t="s">
        <v>58</v>
      </c>
      <c r="D320" s="81">
        <f>SUM(E320:H320)</f>
        <v>230000</v>
      </c>
      <c r="E320" s="12"/>
      <c r="F320" s="12">
        <v>230000</v>
      </c>
      <c r="G320" s="12"/>
      <c r="H320" s="82"/>
      <c r="I320" s="67">
        <f>SUM(J320:M320)</f>
        <v>943653.2</v>
      </c>
      <c r="J320" s="12"/>
      <c r="K320" s="12">
        <v>943653.2</v>
      </c>
      <c r="L320" s="12"/>
      <c r="M320" s="87"/>
      <c r="N320" s="81">
        <f>SUM(O320:R320)</f>
        <v>943652.4</v>
      </c>
      <c r="O320" s="12"/>
      <c r="P320" s="139">
        <v>943652.4</v>
      </c>
      <c r="Q320" s="12"/>
      <c r="R320" s="82"/>
      <c r="S320" s="174">
        <f t="shared" si="267"/>
        <v>0.99999915223092561</v>
      </c>
      <c r="T320" s="175" t="str">
        <f t="shared" si="268"/>
        <v xml:space="preserve"> </v>
      </c>
      <c r="U320" s="175">
        <f t="shared" si="269"/>
        <v>0.99999915223092561</v>
      </c>
      <c r="V320" s="175" t="str">
        <f t="shared" si="270"/>
        <v xml:space="preserve"> </v>
      </c>
      <c r="W320" s="176" t="str">
        <f t="shared" si="271"/>
        <v xml:space="preserve"> </v>
      </c>
    </row>
    <row r="321" spans="1:23" s="13" customFormat="1" ht="81.75" customHeight="1">
      <c r="A321" s="112"/>
      <c r="B321" s="11"/>
      <c r="C321" s="50" t="s">
        <v>382</v>
      </c>
      <c r="D321" s="81">
        <f t="shared" ref="D321:D322" si="294">SUM(E321:H321)</f>
        <v>0</v>
      </c>
      <c r="E321" s="12"/>
      <c r="F321" s="12"/>
      <c r="G321" s="12"/>
      <c r="H321" s="82"/>
      <c r="I321" s="67">
        <f t="shared" ref="I321:I322" si="295">SUM(J321:M321)</f>
        <v>21939.200000000001</v>
      </c>
      <c r="J321" s="12"/>
      <c r="K321" s="12"/>
      <c r="L321" s="12">
        <v>21939.200000000001</v>
      </c>
      <c r="M321" s="87"/>
      <c r="N321" s="81">
        <f t="shared" ref="N321:N322" si="296">SUM(O321:R321)</f>
        <v>13900</v>
      </c>
      <c r="O321" s="12"/>
      <c r="P321" s="139"/>
      <c r="Q321" s="12">
        <v>13900</v>
      </c>
      <c r="R321" s="82"/>
      <c r="S321" s="174">
        <f t="shared" si="267"/>
        <v>0.63356913652275382</v>
      </c>
      <c r="T321" s="175" t="str">
        <f t="shared" si="268"/>
        <v xml:space="preserve"> </v>
      </c>
      <c r="U321" s="175" t="str">
        <f t="shared" si="269"/>
        <v xml:space="preserve"> </v>
      </c>
      <c r="V321" s="175">
        <f t="shared" si="270"/>
        <v>0.63356913652275382</v>
      </c>
      <c r="W321" s="176" t="str">
        <f t="shared" si="271"/>
        <v xml:space="preserve"> </v>
      </c>
    </row>
    <row r="322" spans="1:23" s="13" customFormat="1" ht="67.5" customHeight="1">
      <c r="A322" s="112"/>
      <c r="B322" s="11"/>
      <c r="C322" s="50" t="s">
        <v>58</v>
      </c>
      <c r="D322" s="81">
        <f t="shared" si="294"/>
        <v>0</v>
      </c>
      <c r="E322" s="12"/>
      <c r="F322" s="12"/>
      <c r="G322" s="12"/>
      <c r="H322" s="82"/>
      <c r="I322" s="67">
        <f t="shared" si="295"/>
        <v>3000</v>
      </c>
      <c r="J322" s="12"/>
      <c r="K322" s="12"/>
      <c r="L322" s="12">
        <v>3000</v>
      </c>
      <c r="M322" s="87"/>
      <c r="N322" s="81">
        <f t="shared" si="296"/>
        <v>0</v>
      </c>
      <c r="O322" s="12"/>
      <c r="P322" s="139"/>
      <c r="Q322" s="12"/>
      <c r="R322" s="82"/>
      <c r="S322" s="174">
        <f t="shared" si="267"/>
        <v>0</v>
      </c>
      <c r="T322" s="175" t="str">
        <f t="shared" si="268"/>
        <v xml:space="preserve"> </v>
      </c>
      <c r="U322" s="175" t="str">
        <f t="shared" si="269"/>
        <v xml:space="preserve"> </v>
      </c>
      <c r="V322" s="175">
        <f t="shared" si="270"/>
        <v>0</v>
      </c>
      <c r="W322" s="176" t="str">
        <f t="shared" si="271"/>
        <v xml:space="preserve"> </v>
      </c>
    </row>
    <row r="323" spans="1:23" s="16" customFormat="1" ht="28.5" customHeight="1">
      <c r="A323" s="111"/>
      <c r="B323" s="14"/>
      <c r="C323" s="49" t="s">
        <v>59</v>
      </c>
      <c r="D323" s="79">
        <f t="shared" ref="D323:R323" si="297">D324</f>
        <v>16057.2</v>
      </c>
      <c r="E323" s="15">
        <f t="shared" si="297"/>
        <v>0</v>
      </c>
      <c r="F323" s="15">
        <f t="shared" si="297"/>
        <v>0</v>
      </c>
      <c r="G323" s="15">
        <f t="shared" si="297"/>
        <v>16057.2</v>
      </c>
      <c r="H323" s="80">
        <f t="shared" si="297"/>
        <v>0</v>
      </c>
      <c r="I323" s="66">
        <f t="shared" si="297"/>
        <v>16057.2</v>
      </c>
      <c r="J323" s="15">
        <f t="shared" si="297"/>
        <v>0</v>
      </c>
      <c r="K323" s="15">
        <f t="shared" si="297"/>
        <v>0</v>
      </c>
      <c r="L323" s="15">
        <f t="shared" si="297"/>
        <v>16057.2</v>
      </c>
      <c r="M323" s="89">
        <f t="shared" si="297"/>
        <v>0</v>
      </c>
      <c r="N323" s="79">
        <f t="shared" si="297"/>
        <v>0</v>
      </c>
      <c r="O323" s="15">
        <f t="shared" si="297"/>
        <v>0</v>
      </c>
      <c r="P323" s="136">
        <f t="shared" si="297"/>
        <v>0</v>
      </c>
      <c r="Q323" s="15">
        <f t="shared" si="297"/>
        <v>0</v>
      </c>
      <c r="R323" s="80">
        <f t="shared" si="297"/>
        <v>0</v>
      </c>
      <c r="S323" s="171">
        <f t="shared" si="267"/>
        <v>0</v>
      </c>
      <c r="T323" s="172" t="str">
        <f t="shared" si="268"/>
        <v xml:space="preserve"> </v>
      </c>
      <c r="U323" s="172" t="str">
        <f t="shared" si="269"/>
        <v xml:space="preserve"> </v>
      </c>
      <c r="V323" s="172">
        <f t="shared" si="270"/>
        <v>0</v>
      </c>
      <c r="W323" s="173" t="str">
        <f t="shared" si="271"/>
        <v xml:space="preserve"> </v>
      </c>
    </row>
    <row r="324" spans="1:23" s="13" customFormat="1" ht="70.5" customHeight="1">
      <c r="A324" s="112"/>
      <c r="B324" s="11"/>
      <c r="C324" s="50" t="s">
        <v>60</v>
      </c>
      <c r="D324" s="81">
        <f>SUM(E324:H324)</f>
        <v>16057.2</v>
      </c>
      <c r="E324" s="12"/>
      <c r="F324" s="12"/>
      <c r="G324" s="12">
        <v>16057.2</v>
      </c>
      <c r="H324" s="82"/>
      <c r="I324" s="67">
        <f>SUM(J324:M324)</f>
        <v>16057.2</v>
      </c>
      <c r="J324" s="12"/>
      <c r="K324" s="12"/>
      <c r="L324" s="12">
        <v>16057.2</v>
      </c>
      <c r="M324" s="87"/>
      <c r="N324" s="81">
        <f>SUM(O324:R324)</f>
        <v>0</v>
      </c>
      <c r="O324" s="12"/>
      <c r="P324" s="139"/>
      <c r="Q324" s="12"/>
      <c r="R324" s="82"/>
      <c r="S324" s="174">
        <f t="shared" si="267"/>
        <v>0</v>
      </c>
      <c r="T324" s="175" t="str">
        <f t="shared" si="268"/>
        <v xml:space="preserve"> </v>
      </c>
      <c r="U324" s="175" t="str">
        <f t="shared" si="269"/>
        <v xml:space="preserve"> </v>
      </c>
      <c r="V324" s="175">
        <f t="shared" si="270"/>
        <v>0</v>
      </c>
      <c r="W324" s="176" t="str">
        <f t="shared" si="271"/>
        <v xml:space="preserve"> </v>
      </c>
    </row>
    <row r="325" spans="1:23" s="16" customFormat="1" ht="31.5" customHeight="1">
      <c r="A325" s="111"/>
      <c r="B325" s="14"/>
      <c r="C325" s="49" t="s">
        <v>117</v>
      </c>
      <c r="D325" s="79">
        <f t="shared" ref="D325:R325" si="298">D326</f>
        <v>0</v>
      </c>
      <c r="E325" s="15">
        <f t="shared" si="298"/>
        <v>0</v>
      </c>
      <c r="F325" s="15">
        <f t="shared" si="298"/>
        <v>0</v>
      </c>
      <c r="G325" s="15">
        <f t="shared" si="298"/>
        <v>0</v>
      </c>
      <c r="H325" s="80">
        <f t="shared" si="298"/>
        <v>0</v>
      </c>
      <c r="I325" s="66">
        <f t="shared" si="298"/>
        <v>27213.9</v>
      </c>
      <c r="J325" s="15">
        <f t="shared" si="298"/>
        <v>0</v>
      </c>
      <c r="K325" s="15">
        <f t="shared" si="298"/>
        <v>0</v>
      </c>
      <c r="L325" s="15">
        <f t="shared" si="298"/>
        <v>27213.9</v>
      </c>
      <c r="M325" s="89">
        <f t="shared" si="298"/>
        <v>0</v>
      </c>
      <c r="N325" s="79">
        <f t="shared" si="298"/>
        <v>5970</v>
      </c>
      <c r="O325" s="15">
        <f t="shared" si="298"/>
        <v>0</v>
      </c>
      <c r="P325" s="136">
        <f t="shared" si="298"/>
        <v>0</v>
      </c>
      <c r="Q325" s="15">
        <f t="shared" si="298"/>
        <v>5970</v>
      </c>
      <c r="R325" s="80">
        <f t="shared" si="298"/>
        <v>0</v>
      </c>
      <c r="S325" s="171">
        <f t="shared" si="267"/>
        <v>0.21937318796644362</v>
      </c>
      <c r="T325" s="172" t="str">
        <f t="shared" si="268"/>
        <v xml:space="preserve"> </v>
      </c>
      <c r="U325" s="172" t="str">
        <f t="shared" si="269"/>
        <v xml:space="preserve"> </v>
      </c>
      <c r="V325" s="172">
        <f t="shared" si="270"/>
        <v>0.21937318796644362</v>
      </c>
      <c r="W325" s="173" t="str">
        <f t="shared" si="271"/>
        <v xml:space="preserve"> </v>
      </c>
    </row>
    <row r="326" spans="1:23" s="13" customFormat="1" ht="72" customHeight="1">
      <c r="A326" s="112"/>
      <c r="B326" s="11"/>
      <c r="C326" s="50" t="s">
        <v>383</v>
      </c>
      <c r="D326" s="81">
        <f>SUM(E326:H326)</f>
        <v>0</v>
      </c>
      <c r="E326" s="12"/>
      <c r="F326" s="12"/>
      <c r="G326" s="12"/>
      <c r="H326" s="82"/>
      <c r="I326" s="67">
        <f>SUM(J326:M326)</f>
        <v>27213.9</v>
      </c>
      <c r="J326" s="12"/>
      <c r="K326" s="12"/>
      <c r="L326" s="12">
        <v>27213.9</v>
      </c>
      <c r="M326" s="87"/>
      <c r="N326" s="81">
        <f>SUM(O326:R326)</f>
        <v>5970</v>
      </c>
      <c r="O326" s="12"/>
      <c r="P326" s="139"/>
      <c r="Q326" s="12">
        <v>5970</v>
      </c>
      <c r="R326" s="82"/>
      <c r="S326" s="174">
        <f t="shared" si="267"/>
        <v>0.21937318796644362</v>
      </c>
      <c r="T326" s="175" t="str">
        <f t="shared" si="268"/>
        <v xml:space="preserve"> </v>
      </c>
      <c r="U326" s="175" t="str">
        <f t="shared" si="269"/>
        <v xml:space="preserve"> </v>
      </c>
      <c r="V326" s="175">
        <f t="shared" si="270"/>
        <v>0.21937318796644362</v>
      </c>
      <c r="W326" s="176" t="str">
        <f t="shared" si="271"/>
        <v xml:space="preserve"> </v>
      </c>
    </row>
    <row r="327" spans="1:23" s="16" customFormat="1" ht="31.5" customHeight="1">
      <c r="A327" s="111"/>
      <c r="B327" s="14"/>
      <c r="C327" s="49" t="s">
        <v>83</v>
      </c>
      <c r="D327" s="79">
        <f t="shared" ref="D327:R327" si="299">D328</f>
        <v>0</v>
      </c>
      <c r="E327" s="15">
        <f t="shared" si="299"/>
        <v>0</v>
      </c>
      <c r="F327" s="15">
        <f t="shared" si="299"/>
        <v>0</v>
      </c>
      <c r="G327" s="15">
        <f t="shared" si="299"/>
        <v>0</v>
      </c>
      <c r="H327" s="80">
        <f t="shared" si="299"/>
        <v>0</v>
      </c>
      <c r="I327" s="66">
        <f t="shared" si="299"/>
        <v>29028.1</v>
      </c>
      <c r="J327" s="15">
        <f t="shared" si="299"/>
        <v>0</v>
      </c>
      <c r="K327" s="15">
        <f t="shared" si="299"/>
        <v>0</v>
      </c>
      <c r="L327" s="15">
        <f t="shared" si="299"/>
        <v>29028.1</v>
      </c>
      <c r="M327" s="89">
        <f t="shared" si="299"/>
        <v>0</v>
      </c>
      <c r="N327" s="79">
        <f t="shared" si="299"/>
        <v>7100</v>
      </c>
      <c r="O327" s="15">
        <f t="shared" si="299"/>
        <v>0</v>
      </c>
      <c r="P327" s="136">
        <f t="shared" si="299"/>
        <v>0</v>
      </c>
      <c r="Q327" s="15">
        <f t="shared" si="299"/>
        <v>7100</v>
      </c>
      <c r="R327" s="80">
        <f t="shared" si="299"/>
        <v>0</v>
      </c>
      <c r="S327" s="171">
        <f t="shared" si="267"/>
        <v>0.24459058636286909</v>
      </c>
      <c r="T327" s="172" t="str">
        <f t="shared" si="268"/>
        <v xml:space="preserve"> </v>
      </c>
      <c r="U327" s="172" t="str">
        <f t="shared" si="269"/>
        <v xml:space="preserve"> </v>
      </c>
      <c r="V327" s="172">
        <f t="shared" si="270"/>
        <v>0.24459058636286909</v>
      </c>
      <c r="W327" s="173" t="str">
        <f t="shared" si="271"/>
        <v xml:space="preserve"> </v>
      </c>
    </row>
    <row r="328" spans="1:23" s="13" customFormat="1" ht="66.75" customHeight="1">
      <c r="A328" s="112"/>
      <c r="B328" s="11"/>
      <c r="C328" s="50" t="s">
        <v>384</v>
      </c>
      <c r="D328" s="81">
        <f>SUM(E328:H328)</f>
        <v>0</v>
      </c>
      <c r="E328" s="12"/>
      <c r="F328" s="12"/>
      <c r="G328" s="12"/>
      <c r="H328" s="82"/>
      <c r="I328" s="67">
        <f>SUM(J328:M328)</f>
        <v>29028.1</v>
      </c>
      <c r="J328" s="12"/>
      <c r="K328" s="12"/>
      <c r="L328" s="12">
        <v>29028.1</v>
      </c>
      <c r="M328" s="87"/>
      <c r="N328" s="81">
        <f>SUM(O328:R328)</f>
        <v>7100</v>
      </c>
      <c r="O328" s="12"/>
      <c r="P328" s="139"/>
      <c r="Q328" s="12">
        <v>7100</v>
      </c>
      <c r="R328" s="82"/>
      <c r="S328" s="174">
        <f t="shared" si="267"/>
        <v>0.24459058636286909</v>
      </c>
      <c r="T328" s="175" t="str">
        <f t="shared" si="268"/>
        <v xml:space="preserve"> </v>
      </c>
      <c r="U328" s="175" t="str">
        <f t="shared" si="269"/>
        <v xml:space="preserve"> </v>
      </c>
      <c r="V328" s="175">
        <f t="shared" si="270"/>
        <v>0.24459058636286909</v>
      </c>
      <c r="W328" s="176" t="str">
        <f t="shared" si="271"/>
        <v xml:space="preserve"> </v>
      </c>
    </row>
    <row r="329" spans="1:23" s="16" customFormat="1" ht="48" customHeight="1">
      <c r="A329" s="111"/>
      <c r="B329" s="14"/>
      <c r="C329" s="49" t="s">
        <v>73</v>
      </c>
      <c r="D329" s="79">
        <f t="shared" ref="D329:R329" si="300">D330</f>
        <v>0</v>
      </c>
      <c r="E329" s="15">
        <f t="shared" si="300"/>
        <v>0</v>
      </c>
      <c r="F329" s="15">
        <f t="shared" si="300"/>
        <v>0</v>
      </c>
      <c r="G329" s="15">
        <f t="shared" si="300"/>
        <v>0</v>
      </c>
      <c r="H329" s="80">
        <f t="shared" si="300"/>
        <v>0</v>
      </c>
      <c r="I329" s="66">
        <f t="shared" si="300"/>
        <v>31470.1</v>
      </c>
      <c r="J329" s="15">
        <f t="shared" si="300"/>
        <v>0</v>
      </c>
      <c r="K329" s="15">
        <f t="shared" si="300"/>
        <v>0</v>
      </c>
      <c r="L329" s="15">
        <f t="shared" si="300"/>
        <v>31470.1</v>
      </c>
      <c r="M329" s="89">
        <f t="shared" si="300"/>
        <v>0</v>
      </c>
      <c r="N329" s="79">
        <f t="shared" si="300"/>
        <v>6480</v>
      </c>
      <c r="O329" s="15">
        <f t="shared" si="300"/>
        <v>0</v>
      </c>
      <c r="P329" s="136">
        <f t="shared" si="300"/>
        <v>0</v>
      </c>
      <c r="Q329" s="15">
        <f t="shared" si="300"/>
        <v>6480</v>
      </c>
      <c r="R329" s="80">
        <f t="shared" si="300"/>
        <v>0</v>
      </c>
      <c r="S329" s="171">
        <f t="shared" si="267"/>
        <v>0.2059097365435763</v>
      </c>
      <c r="T329" s="172" t="str">
        <f t="shared" si="268"/>
        <v xml:space="preserve"> </v>
      </c>
      <c r="U329" s="172" t="str">
        <f t="shared" si="269"/>
        <v xml:space="preserve"> </v>
      </c>
      <c r="V329" s="172">
        <f t="shared" si="270"/>
        <v>0.2059097365435763</v>
      </c>
      <c r="W329" s="173" t="str">
        <f t="shared" si="271"/>
        <v xml:space="preserve"> </v>
      </c>
    </row>
    <row r="330" spans="1:23" s="13" customFormat="1" ht="48" customHeight="1">
      <c r="A330" s="112"/>
      <c r="B330" s="11"/>
      <c r="C330" s="50" t="s">
        <v>385</v>
      </c>
      <c r="D330" s="81"/>
      <c r="E330" s="12"/>
      <c r="F330" s="12"/>
      <c r="G330" s="12"/>
      <c r="H330" s="82"/>
      <c r="I330" s="66">
        <f>SUM(J330:M330)</f>
        <v>31470.1</v>
      </c>
      <c r="J330" s="12"/>
      <c r="K330" s="12"/>
      <c r="L330" s="12">
        <v>31470.1</v>
      </c>
      <c r="M330" s="87"/>
      <c r="N330" s="79">
        <f>SUM(O330:R330)</f>
        <v>6480</v>
      </c>
      <c r="O330" s="12"/>
      <c r="P330" s="139"/>
      <c r="Q330" s="12">
        <v>6480</v>
      </c>
      <c r="R330" s="82"/>
      <c r="S330" s="174">
        <f t="shared" si="267"/>
        <v>0.2059097365435763</v>
      </c>
      <c r="T330" s="175" t="str">
        <f t="shared" si="268"/>
        <v xml:space="preserve"> </v>
      </c>
      <c r="U330" s="175" t="str">
        <f t="shared" si="269"/>
        <v xml:space="preserve"> </v>
      </c>
      <c r="V330" s="175">
        <f t="shared" si="270"/>
        <v>0.2059097365435763</v>
      </c>
      <c r="W330" s="176" t="str">
        <f t="shared" si="271"/>
        <v xml:space="preserve"> </v>
      </c>
    </row>
    <row r="331" spans="1:23" s="16" customFormat="1" ht="48" customHeight="1">
      <c r="A331" s="111"/>
      <c r="B331" s="14"/>
      <c r="C331" s="49" t="s">
        <v>94</v>
      </c>
      <c r="D331" s="79">
        <f t="shared" ref="D331:R331" si="301">D332</f>
        <v>0</v>
      </c>
      <c r="E331" s="15">
        <f t="shared" si="301"/>
        <v>0</v>
      </c>
      <c r="F331" s="15">
        <f t="shared" si="301"/>
        <v>0</v>
      </c>
      <c r="G331" s="15">
        <f t="shared" si="301"/>
        <v>0</v>
      </c>
      <c r="H331" s="80">
        <f t="shared" si="301"/>
        <v>0</v>
      </c>
      <c r="I331" s="66">
        <f t="shared" si="301"/>
        <v>23370.799999999999</v>
      </c>
      <c r="J331" s="15">
        <f t="shared" si="301"/>
        <v>0</v>
      </c>
      <c r="K331" s="15">
        <f t="shared" si="301"/>
        <v>0</v>
      </c>
      <c r="L331" s="15">
        <f t="shared" si="301"/>
        <v>23370.799999999999</v>
      </c>
      <c r="M331" s="89">
        <f t="shared" si="301"/>
        <v>0</v>
      </c>
      <c r="N331" s="79">
        <f t="shared" si="301"/>
        <v>0</v>
      </c>
      <c r="O331" s="15">
        <f t="shared" si="301"/>
        <v>0</v>
      </c>
      <c r="P331" s="136">
        <f t="shared" si="301"/>
        <v>0</v>
      </c>
      <c r="Q331" s="15">
        <f t="shared" si="301"/>
        <v>0</v>
      </c>
      <c r="R331" s="80">
        <f t="shared" si="301"/>
        <v>0</v>
      </c>
      <c r="S331" s="171">
        <f t="shared" si="267"/>
        <v>0</v>
      </c>
      <c r="T331" s="172" t="str">
        <f t="shared" si="268"/>
        <v xml:space="preserve"> </v>
      </c>
      <c r="U331" s="172" t="str">
        <f t="shared" si="269"/>
        <v xml:space="preserve"> </v>
      </c>
      <c r="V331" s="172">
        <f t="shared" si="270"/>
        <v>0</v>
      </c>
      <c r="W331" s="173" t="str">
        <f t="shared" si="271"/>
        <v xml:space="preserve"> </v>
      </c>
    </row>
    <row r="332" spans="1:23" s="13" customFormat="1" ht="48" customHeight="1">
      <c r="A332" s="112"/>
      <c r="B332" s="11"/>
      <c r="C332" s="50" t="s">
        <v>386</v>
      </c>
      <c r="D332" s="81"/>
      <c r="E332" s="12"/>
      <c r="F332" s="12"/>
      <c r="G332" s="12"/>
      <c r="H332" s="82"/>
      <c r="I332" s="66">
        <f>SUM(J332:M332)</f>
        <v>23370.799999999999</v>
      </c>
      <c r="J332" s="12"/>
      <c r="K332" s="12"/>
      <c r="L332" s="12">
        <v>23370.799999999999</v>
      </c>
      <c r="M332" s="87"/>
      <c r="N332" s="79">
        <f>SUM(O332:R332)</f>
        <v>0</v>
      </c>
      <c r="O332" s="12"/>
      <c r="P332" s="139"/>
      <c r="Q332" s="12"/>
      <c r="R332" s="82"/>
      <c r="S332" s="174">
        <f t="shared" si="267"/>
        <v>0</v>
      </c>
      <c r="T332" s="175" t="str">
        <f t="shared" si="268"/>
        <v xml:space="preserve"> </v>
      </c>
      <c r="U332" s="175" t="str">
        <f t="shared" si="269"/>
        <v xml:space="preserve"> </v>
      </c>
      <c r="V332" s="175">
        <f t="shared" si="270"/>
        <v>0</v>
      </c>
      <c r="W332" s="176" t="str">
        <f t="shared" si="271"/>
        <v xml:space="preserve"> </v>
      </c>
    </row>
    <row r="333" spans="1:23" s="16" customFormat="1" ht="114" customHeight="1">
      <c r="A333" s="111"/>
      <c r="B333" s="14"/>
      <c r="C333" s="49" t="s">
        <v>61</v>
      </c>
      <c r="D333" s="79">
        <f>SUM(E333:H333)</f>
        <v>713653.2</v>
      </c>
      <c r="E333" s="15"/>
      <c r="F333" s="15">
        <v>713653.2</v>
      </c>
      <c r="G333" s="15"/>
      <c r="H333" s="80"/>
      <c r="I333" s="66">
        <f>SUM(J333:M333)</f>
        <v>0</v>
      </c>
      <c r="J333" s="15"/>
      <c r="K333" s="15"/>
      <c r="L333" s="15"/>
      <c r="M333" s="89"/>
      <c r="N333" s="79">
        <f>SUM(O333:R333)</f>
        <v>0</v>
      </c>
      <c r="O333" s="15"/>
      <c r="P333" s="136"/>
      <c r="Q333" s="15"/>
      <c r="R333" s="80"/>
      <c r="S333" s="171" t="str">
        <f t="shared" si="267"/>
        <v xml:space="preserve"> </v>
      </c>
      <c r="T333" s="172" t="str">
        <f t="shared" si="268"/>
        <v xml:space="preserve"> </v>
      </c>
      <c r="U333" s="172" t="str">
        <f t="shared" si="269"/>
        <v xml:space="preserve"> </v>
      </c>
      <c r="V333" s="172" t="str">
        <f t="shared" si="270"/>
        <v xml:space="preserve"> </v>
      </c>
      <c r="W333" s="173" t="str">
        <f t="shared" si="271"/>
        <v xml:space="preserve"> </v>
      </c>
    </row>
    <row r="334" spans="1:23" s="16" customFormat="1" ht="97.5" customHeight="1">
      <c r="A334" s="110">
        <v>1130</v>
      </c>
      <c r="B334" s="8">
        <v>31001</v>
      </c>
      <c r="C334" s="47" t="s">
        <v>238</v>
      </c>
      <c r="D334" s="77">
        <f>SUM(E334:H334)</f>
        <v>0</v>
      </c>
      <c r="E334" s="9"/>
      <c r="F334" s="9"/>
      <c r="G334" s="9"/>
      <c r="H334" s="78"/>
      <c r="I334" s="65">
        <f>SUM(J334:M334)</f>
        <v>20268</v>
      </c>
      <c r="J334" s="9"/>
      <c r="K334" s="9"/>
      <c r="L334" s="9"/>
      <c r="M334" s="25">
        <v>20268</v>
      </c>
      <c r="N334" s="77">
        <f>SUM(O334:R334)</f>
        <v>13524</v>
      </c>
      <c r="O334" s="9"/>
      <c r="P334" s="129"/>
      <c r="Q334" s="9"/>
      <c r="R334" s="78">
        <v>13524</v>
      </c>
      <c r="S334" s="168">
        <f t="shared" si="267"/>
        <v>0.66725873297809357</v>
      </c>
      <c r="T334" s="169" t="str">
        <f t="shared" si="268"/>
        <v xml:space="preserve"> </v>
      </c>
      <c r="U334" s="169" t="str">
        <f t="shared" si="269"/>
        <v xml:space="preserve"> </v>
      </c>
      <c r="V334" s="169" t="str">
        <f t="shared" si="270"/>
        <v xml:space="preserve"> </v>
      </c>
      <c r="W334" s="170">
        <f t="shared" si="271"/>
        <v>0.66725873297809357</v>
      </c>
    </row>
    <row r="335" spans="1:23" s="16" customFormat="1" ht="97.5" customHeight="1">
      <c r="A335" s="110">
        <v>1130</v>
      </c>
      <c r="B335" s="8">
        <v>31002</v>
      </c>
      <c r="C335" s="47" t="s">
        <v>239</v>
      </c>
      <c r="D335" s="77">
        <f>SUM(E335:H335)</f>
        <v>0</v>
      </c>
      <c r="E335" s="9"/>
      <c r="F335" s="9"/>
      <c r="G335" s="9"/>
      <c r="H335" s="78"/>
      <c r="I335" s="65">
        <f>SUM(J335:M335)</f>
        <v>2406</v>
      </c>
      <c r="J335" s="9"/>
      <c r="K335" s="9"/>
      <c r="L335" s="9"/>
      <c r="M335" s="25">
        <v>2406</v>
      </c>
      <c r="N335" s="77">
        <f>SUM(O335:R335)</f>
        <v>19.98</v>
      </c>
      <c r="O335" s="9"/>
      <c r="P335" s="129"/>
      <c r="Q335" s="9"/>
      <c r="R335" s="78">
        <v>19.98</v>
      </c>
      <c r="S335" s="168">
        <f t="shared" si="267"/>
        <v>8.3042394014962596E-3</v>
      </c>
      <c r="T335" s="169" t="str">
        <f t="shared" si="268"/>
        <v xml:space="preserve"> </v>
      </c>
      <c r="U335" s="169" t="str">
        <f t="shared" si="269"/>
        <v xml:space="preserve"> </v>
      </c>
      <c r="V335" s="169" t="str">
        <f t="shared" si="270"/>
        <v xml:space="preserve"> </v>
      </c>
      <c r="W335" s="170">
        <f t="shared" si="271"/>
        <v>8.3042394014962596E-3</v>
      </c>
    </row>
    <row r="336" spans="1:23" s="10" customFormat="1" ht="39.75" customHeight="1">
      <c r="A336" s="110">
        <v>1148</v>
      </c>
      <c r="B336" s="8">
        <v>11011</v>
      </c>
      <c r="C336" s="47" t="s">
        <v>204</v>
      </c>
      <c r="D336" s="77">
        <f t="shared" ref="D336:D337" si="302">SUM(E336:H336)</f>
        <v>44352</v>
      </c>
      <c r="E336" s="9"/>
      <c r="F336" s="9"/>
      <c r="G336" s="9"/>
      <c r="H336" s="78">
        <v>44352</v>
      </c>
      <c r="I336" s="65">
        <f t="shared" ref="I336:I337" si="303">SUM(J336:M336)</f>
        <v>44352</v>
      </c>
      <c r="J336" s="9"/>
      <c r="K336" s="9"/>
      <c r="L336" s="9"/>
      <c r="M336" s="25">
        <v>44352</v>
      </c>
      <c r="N336" s="77">
        <f t="shared" ref="N336:N337" si="304">SUM(O336:R336)</f>
        <v>39029.980000000003</v>
      </c>
      <c r="O336" s="9"/>
      <c r="P336" s="129"/>
      <c r="Q336" s="9"/>
      <c r="R336" s="78">
        <v>39029.980000000003</v>
      </c>
      <c r="S336" s="168">
        <f t="shared" si="267"/>
        <v>0.88000496031746034</v>
      </c>
      <c r="T336" s="169" t="str">
        <f t="shared" si="268"/>
        <v xml:space="preserve"> </v>
      </c>
      <c r="U336" s="169" t="str">
        <f t="shared" si="269"/>
        <v xml:space="preserve"> </v>
      </c>
      <c r="V336" s="169" t="str">
        <f t="shared" si="270"/>
        <v xml:space="preserve"> </v>
      </c>
      <c r="W336" s="170">
        <f t="shared" si="271"/>
        <v>0.88000496031746034</v>
      </c>
    </row>
    <row r="337" spans="1:23" s="10" customFormat="1" ht="42.75" customHeight="1">
      <c r="A337" s="110">
        <v>1162</v>
      </c>
      <c r="B337" s="8">
        <v>31001</v>
      </c>
      <c r="C337" s="47" t="s">
        <v>62</v>
      </c>
      <c r="D337" s="77">
        <f t="shared" si="302"/>
        <v>3850</v>
      </c>
      <c r="E337" s="9"/>
      <c r="F337" s="9"/>
      <c r="G337" s="9"/>
      <c r="H337" s="78">
        <v>3850</v>
      </c>
      <c r="I337" s="65">
        <f t="shared" si="303"/>
        <v>3850</v>
      </c>
      <c r="J337" s="9"/>
      <c r="K337" s="9"/>
      <c r="L337" s="9"/>
      <c r="M337" s="25">
        <v>3850</v>
      </c>
      <c r="N337" s="77">
        <f t="shared" si="304"/>
        <v>3332.25</v>
      </c>
      <c r="O337" s="9"/>
      <c r="P337" s="129"/>
      <c r="Q337" s="9"/>
      <c r="R337" s="78">
        <v>3332.25</v>
      </c>
      <c r="S337" s="168">
        <f t="shared" si="267"/>
        <v>0.86551948051948047</v>
      </c>
      <c r="T337" s="169" t="str">
        <f t="shared" si="268"/>
        <v xml:space="preserve"> </v>
      </c>
      <c r="U337" s="169" t="str">
        <f t="shared" si="269"/>
        <v xml:space="preserve"> </v>
      </c>
      <c r="V337" s="169" t="str">
        <f t="shared" si="270"/>
        <v xml:space="preserve"> </v>
      </c>
      <c r="W337" s="170">
        <f t="shared" si="271"/>
        <v>0.86551948051948047</v>
      </c>
    </row>
    <row r="338" spans="1:23" s="10" customFormat="1" ht="48" customHeight="1">
      <c r="A338" s="110">
        <v>1183</v>
      </c>
      <c r="B338" s="8">
        <v>32001</v>
      </c>
      <c r="C338" s="47" t="s">
        <v>63</v>
      </c>
      <c r="D338" s="77">
        <f>D341+D345+D349+D340</f>
        <v>1060069.3999999999</v>
      </c>
      <c r="E338" s="9">
        <f t="shared" ref="E338:R338" si="305">E341+E345+E349+E340</f>
        <v>0</v>
      </c>
      <c r="F338" s="9">
        <f t="shared" si="305"/>
        <v>1060069.3999999999</v>
      </c>
      <c r="G338" s="9">
        <f t="shared" si="305"/>
        <v>0</v>
      </c>
      <c r="H338" s="78">
        <f t="shared" si="305"/>
        <v>0</v>
      </c>
      <c r="I338" s="65">
        <f t="shared" si="305"/>
        <v>1305604.7</v>
      </c>
      <c r="J338" s="9">
        <f t="shared" si="305"/>
        <v>0</v>
      </c>
      <c r="K338" s="9">
        <f t="shared" si="305"/>
        <v>1084362.5</v>
      </c>
      <c r="L338" s="9">
        <f t="shared" si="305"/>
        <v>221242.2</v>
      </c>
      <c r="M338" s="25">
        <f t="shared" si="305"/>
        <v>0</v>
      </c>
      <c r="N338" s="77">
        <f t="shared" si="305"/>
        <v>827122.51</v>
      </c>
      <c r="O338" s="9">
        <f t="shared" si="305"/>
        <v>0</v>
      </c>
      <c r="P338" s="129">
        <f t="shared" si="305"/>
        <v>819622.51</v>
      </c>
      <c r="Q338" s="9">
        <f t="shared" si="305"/>
        <v>7500</v>
      </c>
      <c r="R338" s="78">
        <f t="shared" si="305"/>
        <v>0</v>
      </c>
      <c r="S338" s="168">
        <f t="shared" si="267"/>
        <v>0.63351679876765155</v>
      </c>
      <c r="T338" s="169" t="str">
        <f t="shared" si="268"/>
        <v xml:space="preserve"> </v>
      </c>
      <c r="U338" s="169">
        <f t="shared" si="269"/>
        <v>0.75585656088254616</v>
      </c>
      <c r="V338" s="169">
        <f t="shared" si="270"/>
        <v>3.389950018576926E-2</v>
      </c>
      <c r="W338" s="170" t="str">
        <f t="shared" si="271"/>
        <v xml:space="preserve"> </v>
      </c>
    </row>
    <row r="339" spans="1:23" ht="21" customHeight="1">
      <c r="A339" s="109"/>
      <c r="B339" s="6"/>
      <c r="C339" s="46" t="s">
        <v>15</v>
      </c>
      <c r="D339" s="75"/>
      <c r="E339" s="7"/>
      <c r="F339" s="7"/>
      <c r="G339" s="7"/>
      <c r="H339" s="76"/>
      <c r="I339" s="64"/>
      <c r="J339" s="7"/>
      <c r="K339" s="7"/>
      <c r="L339" s="7"/>
      <c r="M339" s="24"/>
      <c r="N339" s="75"/>
      <c r="O339" s="7"/>
      <c r="P339" s="128"/>
      <c r="Q339" s="7"/>
      <c r="R339" s="76"/>
      <c r="S339" s="91" t="str">
        <f t="shared" si="267"/>
        <v xml:space="preserve"> </v>
      </c>
      <c r="T339" s="26" t="str">
        <f t="shared" si="268"/>
        <v xml:space="preserve"> </v>
      </c>
      <c r="U339" s="26" t="str">
        <f t="shared" si="269"/>
        <v xml:space="preserve"> </v>
      </c>
      <c r="V339" s="26" t="str">
        <f t="shared" si="270"/>
        <v xml:space="preserve"> </v>
      </c>
      <c r="W339" s="106" t="str">
        <f t="shared" si="271"/>
        <v xml:space="preserve"> </v>
      </c>
    </row>
    <row r="340" spans="1:23" s="16" customFormat="1" ht="67.5" customHeight="1">
      <c r="A340" s="111"/>
      <c r="B340" s="14"/>
      <c r="C340" s="49" t="s">
        <v>401</v>
      </c>
      <c r="D340" s="79">
        <f>SUM(E340:H340)</f>
        <v>0</v>
      </c>
      <c r="E340" s="15"/>
      <c r="F340" s="15"/>
      <c r="G340" s="15"/>
      <c r="H340" s="80"/>
      <c r="I340" s="66">
        <f>SUM(J340:M340)</f>
        <v>199210</v>
      </c>
      <c r="J340" s="15"/>
      <c r="K340" s="15"/>
      <c r="L340" s="15">
        <v>199210</v>
      </c>
      <c r="M340" s="89"/>
      <c r="N340" s="79">
        <f>SUM(O340:R340)</f>
        <v>7500</v>
      </c>
      <c r="O340" s="15"/>
      <c r="P340" s="136"/>
      <c r="Q340" s="15">
        <v>7500</v>
      </c>
      <c r="R340" s="80"/>
      <c r="S340" s="171">
        <f t="shared" si="267"/>
        <v>3.7648712414035439E-2</v>
      </c>
      <c r="T340" s="172" t="str">
        <f t="shared" si="268"/>
        <v xml:space="preserve"> </v>
      </c>
      <c r="U340" s="172" t="str">
        <f t="shared" si="269"/>
        <v xml:space="preserve"> </v>
      </c>
      <c r="V340" s="172">
        <f t="shared" si="270"/>
        <v>3.7648712414035439E-2</v>
      </c>
      <c r="W340" s="173" t="str">
        <f t="shared" si="271"/>
        <v xml:space="preserve"> </v>
      </c>
    </row>
    <row r="341" spans="1:23" s="16" customFormat="1" ht="21" customHeight="1">
      <c r="A341" s="111"/>
      <c r="B341" s="14"/>
      <c r="C341" s="49" t="s">
        <v>64</v>
      </c>
      <c r="D341" s="79">
        <f>D342+D343+D344</f>
        <v>434152.1</v>
      </c>
      <c r="E341" s="15">
        <f t="shared" ref="E341:R341" si="306">E342+E343+E344</f>
        <v>0</v>
      </c>
      <c r="F341" s="15">
        <f t="shared" si="306"/>
        <v>434152.1</v>
      </c>
      <c r="G341" s="15">
        <f t="shared" si="306"/>
        <v>0</v>
      </c>
      <c r="H341" s="80">
        <f t="shared" si="306"/>
        <v>0</v>
      </c>
      <c r="I341" s="66">
        <f t="shared" si="306"/>
        <v>434152.1</v>
      </c>
      <c r="J341" s="15">
        <f t="shared" si="306"/>
        <v>0</v>
      </c>
      <c r="K341" s="15">
        <f t="shared" si="306"/>
        <v>434152.1</v>
      </c>
      <c r="L341" s="15">
        <f t="shared" si="306"/>
        <v>0</v>
      </c>
      <c r="M341" s="89">
        <f t="shared" si="306"/>
        <v>0</v>
      </c>
      <c r="N341" s="79">
        <f t="shared" si="306"/>
        <v>179925.8</v>
      </c>
      <c r="O341" s="15">
        <f t="shared" si="306"/>
        <v>0</v>
      </c>
      <c r="P341" s="136">
        <f t="shared" si="306"/>
        <v>179925.8</v>
      </c>
      <c r="Q341" s="15">
        <f t="shared" si="306"/>
        <v>0</v>
      </c>
      <c r="R341" s="80">
        <f t="shared" si="306"/>
        <v>0</v>
      </c>
      <c r="S341" s="171">
        <f t="shared" si="267"/>
        <v>0.41443033443809207</v>
      </c>
      <c r="T341" s="172" t="str">
        <f t="shared" si="268"/>
        <v xml:space="preserve"> </v>
      </c>
      <c r="U341" s="172">
        <f t="shared" si="269"/>
        <v>0.41443033443809207</v>
      </c>
      <c r="V341" s="172" t="str">
        <f t="shared" si="270"/>
        <v xml:space="preserve"> </v>
      </c>
      <c r="W341" s="173" t="str">
        <f t="shared" si="271"/>
        <v xml:space="preserve"> </v>
      </c>
    </row>
    <row r="342" spans="1:23" s="13" customFormat="1" ht="24.75" customHeight="1">
      <c r="A342" s="112"/>
      <c r="B342" s="11"/>
      <c r="C342" s="50" t="s">
        <v>65</v>
      </c>
      <c r="D342" s="81">
        <f>SUM(E342:H342)</f>
        <v>200000</v>
      </c>
      <c r="E342" s="12"/>
      <c r="F342" s="12">
        <v>200000</v>
      </c>
      <c r="G342" s="12"/>
      <c r="H342" s="82"/>
      <c r="I342" s="67">
        <f>SUM(J342:M342)</f>
        <v>200000</v>
      </c>
      <c r="J342" s="12"/>
      <c r="K342" s="12">
        <v>200000</v>
      </c>
      <c r="L342" s="12"/>
      <c r="M342" s="87"/>
      <c r="N342" s="81">
        <f>SUM(O342:R342)</f>
        <v>32588.799999999999</v>
      </c>
      <c r="O342" s="12"/>
      <c r="P342" s="139">
        <v>32588.799999999999</v>
      </c>
      <c r="Q342" s="12"/>
      <c r="R342" s="82"/>
      <c r="S342" s="174">
        <f t="shared" si="267"/>
        <v>0.16294400000000001</v>
      </c>
      <c r="T342" s="175" t="str">
        <f t="shared" si="268"/>
        <v xml:space="preserve"> </v>
      </c>
      <c r="U342" s="175">
        <f t="shared" si="269"/>
        <v>0.16294400000000001</v>
      </c>
      <c r="V342" s="175" t="str">
        <f t="shared" si="270"/>
        <v xml:space="preserve"> </v>
      </c>
      <c r="W342" s="176" t="str">
        <f t="shared" si="271"/>
        <v xml:space="preserve"> </v>
      </c>
    </row>
    <row r="343" spans="1:23" s="13" customFormat="1" ht="41.25" customHeight="1">
      <c r="A343" s="112"/>
      <c r="B343" s="11"/>
      <c r="C343" s="50" t="s">
        <v>66</v>
      </c>
      <c r="D343" s="81">
        <f t="shared" ref="D343:D350" si="307">SUM(E343:H343)</f>
        <v>60922</v>
      </c>
      <c r="E343" s="12"/>
      <c r="F343" s="12">
        <v>60922</v>
      </c>
      <c r="G343" s="12"/>
      <c r="H343" s="82"/>
      <c r="I343" s="67">
        <f t="shared" ref="I343:I344" si="308">SUM(J343:M343)</f>
        <v>60922</v>
      </c>
      <c r="J343" s="12"/>
      <c r="K343" s="12">
        <v>60922</v>
      </c>
      <c r="L343" s="12"/>
      <c r="M343" s="87"/>
      <c r="N343" s="81">
        <f t="shared" ref="N343:N344" si="309">SUM(O343:R343)</f>
        <v>60921.599999999999</v>
      </c>
      <c r="O343" s="12"/>
      <c r="P343" s="139">
        <v>60921.599999999999</v>
      </c>
      <c r="Q343" s="12"/>
      <c r="R343" s="82"/>
      <c r="S343" s="174">
        <f t="shared" si="267"/>
        <v>0.99999343422737264</v>
      </c>
      <c r="T343" s="175" t="str">
        <f t="shared" si="268"/>
        <v xml:space="preserve"> </v>
      </c>
      <c r="U343" s="175">
        <f t="shared" si="269"/>
        <v>0.99999343422737264</v>
      </c>
      <c r="V343" s="175" t="str">
        <f t="shared" si="270"/>
        <v xml:space="preserve"> </v>
      </c>
      <c r="W343" s="176" t="str">
        <f t="shared" si="271"/>
        <v xml:space="preserve"> </v>
      </c>
    </row>
    <row r="344" spans="1:23" s="13" customFormat="1" ht="25.5" customHeight="1">
      <c r="A344" s="112"/>
      <c r="B344" s="11"/>
      <c r="C344" s="50" t="s">
        <v>67</v>
      </c>
      <c r="D344" s="81">
        <f t="shared" si="307"/>
        <v>173230.1</v>
      </c>
      <c r="E344" s="12"/>
      <c r="F344" s="12">
        <v>173230.1</v>
      </c>
      <c r="G344" s="12"/>
      <c r="H344" s="82"/>
      <c r="I344" s="67">
        <f t="shared" si="308"/>
        <v>173230.1</v>
      </c>
      <c r="J344" s="12"/>
      <c r="K344" s="12">
        <v>173230.1</v>
      </c>
      <c r="L344" s="12"/>
      <c r="M344" s="87"/>
      <c r="N344" s="81">
        <f t="shared" si="309"/>
        <v>86415.4</v>
      </c>
      <c r="O344" s="12"/>
      <c r="P344" s="139">
        <v>86415.4</v>
      </c>
      <c r="Q344" s="12"/>
      <c r="R344" s="82"/>
      <c r="S344" s="174">
        <f t="shared" si="267"/>
        <v>0.49884748666657808</v>
      </c>
      <c r="T344" s="175" t="str">
        <f t="shared" si="268"/>
        <v xml:space="preserve"> </v>
      </c>
      <c r="U344" s="175">
        <f t="shared" si="269"/>
        <v>0.49884748666657808</v>
      </c>
      <c r="V344" s="175" t="str">
        <f t="shared" si="270"/>
        <v xml:space="preserve"> </v>
      </c>
      <c r="W344" s="176" t="str">
        <f t="shared" si="271"/>
        <v xml:space="preserve"> </v>
      </c>
    </row>
    <row r="345" spans="1:23" s="16" customFormat="1" ht="21" customHeight="1">
      <c r="A345" s="111"/>
      <c r="B345" s="14"/>
      <c r="C345" s="49" t="s">
        <v>59</v>
      </c>
      <c r="D345" s="79">
        <f>D346+D347+D348</f>
        <v>422162</v>
      </c>
      <c r="E345" s="15">
        <f t="shared" ref="E345:H345" si="310">E346+E347+E348</f>
        <v>0</v>
      </c>
      <c r="F345" s="15">
        <f t="shared" si="310"/>
        <v>422162</v>
      </c>
      <c r="G345" s="15">
        <f t="shared" si="310"/>
        <v>0</v>
      </c>
      <c r="H345" s="80">
        <f t="shared" si="310"/>
        <v>0</v>
      </c>
      <c r="I345" s="66">
        <f>I346+I347+I348</f>
        <v>444194.2</v>
      </c>
      <c r="J345" s="15">
        <f t="shared" ref="J345" si="311">J346+J347+J348</f>
        <v>0</v>
      </c>
      <c r="K345" s="15">
        <f t="shared" ref="K345" si="312">K346+K347+K348</f>
        <v>422162</v>
      </c>
      <c r="L345" s="15">
        <f t="shared" ref="L345" si="313">L346+L347+L348</f>
        <v>22032.2</v>
      </c>
      <c r="M345" s="89">
        <f t="shared" ref="M345" si="314">M346+M347+M348</f>
        <v>0</v>
      </c>
      <c r="N345" s="79">
        <f>N346+N347+N348</f>
        <v>411941.91000000003</v>
      </c>
      <c r="O345" s="15">
        <f t="shared" ref="O345" si="315">O346+O347+O348</f>
        <v>0</v>
      </c>
      <c r="P345" s="136">
        <f t="shared" ref="P345" si="316">P346+P347+P348</f>
        <v>411941.91000000003</v>
      </c>
      <c r="Q345" s="15">
        <f t="shared" ref="Q345" si="317">Q346+Q347+Q348</f>
        <v>0</v>
      </c>
      <c r="R345" s="80">
        <f t="shared" ref="R345" si="318">R346+R347+R348</f>
        <v>0</v>
      </c>
      <c r="S345" s="171">
        <f t="shared" si="267"/>
        <v>0.92739146526451721</v>
      </c>
      <c r="T345" s="172" t="str">
        <f t="shared" si="268"/>
        <v xml:space="preserve"> </v>
      </c>
      <c r="U345" s="172">
        <f t="shared" si="269"/>
        <v>0.9757910707264037</v>
      </c>
      <c r="V345" s="172">
        <f t="shared" si="270"/>
        <v>0</v>
      </c>
      <c r="W345" s="173" t="str">
        <f t="shared" si="271"/>
        <v xml:space="preserve"> </v>
      </c>
    </row>
    <row r="346" spans="1:23" s="13" customFormat="1" ht="41.25" customHeight="1">
      <c r="A346" s="112"/>
      <c r="B346" s="11"/>
      <c r="C346" s="50" t="s">
        <v>68</v>
      </c>
      <c r="D346" s="81">
        <f t="shared" si="307"/>
        <v>191524.5</v>
      </c>
      <c r="E346" s="12"/>
      <c r="F346" s="12">
        <v>191524.5</v>
      </c>
      <c r="G346" s="12"/>
      <c r="H346" s="82"/>
      <c r="I346" s="67">
        <f t="shared" ref="I346:I347" si="319">SUM(J346:M346)</f>
        <v>191524.5</v>
      </c>
      <c r="J346" s="12"/>
      <c r="K346" s="12">
        <v>191524.5</v>
      </c>
      <c r="L346" s="12"/>
      <c r="M346" s="87"/>
      <c r="N346" s="81">
        <f t="shared" ref="N346:N347" si="320">SUM(O346:R346)</f>
        <v>190382.21</v>
      </c>
      <c r="O346" s="12"/>
      <c r="P346" s="139">
        <v>190382.21</v>
      </c>
      <c r="Q346" s="12"/>
      <c r="R346" s="82"/>
      <c r="S346" s="174">
        <f t="shared" si="267"/>
        <v>0.99403580220807253</v>
      </c>
      <c r="T346" s="175" t="str">
        <f t="shared" si="268"/>
        <v xml:space="preserve"> </v>
      </c>
      <c r="U346" s="175">
        <f t="shared" si="269"/>
        <v>0.99403580220807253</v>
      </c>
      <c r="V346" s="175" t="str">
        <f t="shared" si="270"/>
        <v xml:space="preserve"> </v>
      </c>
      <c r="W346" s="176" t="str">
        <f t="shared" si="271"/>
        <v xml:space="preserve"> </v>
      </c>
    </row>
    <row r="347" spans="1:23" s="13" customFormat="1" ht="36.75" customHeight="1">
      <c r="A347" s="112"/>
      <c r="B347" s="11"/>
      <c r="C347" s="50" t="s">
        <v>69</v>
      </c>
      <c r="D347" s="81">
        <f t="shared" si="307"/>
        <v>230637.5</v>
      </c>
      <c r="E347" s="12"/>
      <c r="F347" s="12">
        <v>230637.5</v>
      </c>
      <c r="G347" s="12"/>
      <c r="H347" s="82"/>
      <c r="I347" s="67">
        <f t="shared" si="319"/>
        <v>245067.5</v>
      </c>
      <c r="J347" s="12"/>
      <c r="K347" s="12">
        <v>230637.5</v>
      </c>
      <c r="L347" s="12">
        <v>14430</v>
      </c>
      <c r="M347" s="87"/>
      <c r="N347" s="81">
        <f t="shared" si="320"/>
        <v>221559.7</v>
      </c>
      <c r="O347" s="12"/>
      <c r="P347" s="139">
        <v>221559.7</v>
      </c>
      <c r="Q347" s="12"/>
      <c r="R347" s="82"/>
      <c r="S347" s="174">
        <f t="shared" si="267"/>
        <v>0.90407622389749764</v>
      </c>
      <c r="T347" s="175" t="str">
        <f t="shared" si="268"/>
        <v xml:space="preserve"> </v>
      </c>
      <c r="U347" s="175">
        <f t="shared" si="269"/>
        <v>0.96064039889436892</v>
      </c>
      <c r="V347" s="175">
        <f t="shared" si="270"/>
        <v>0</v>
      </c>
      <c r="W347" s="176" t="str">
        <f t="shared" si="271"/>
        <v xml:space="preserve"> </v>
      </c>
    </row>
    <row r="348" spans="1:23" s="13" customFormat="1" ht="52.5" customHeight="1">
      <c r="A348" s="112"/>
      <c r="B348" s="11"/>
      <c r="C348" s="50" t="s">
        <v>657</v>
      </c>
      <c r="D348" s="81">
        <f>SUM(E348:H348)</f>
        <v>0</v>
      </c>
      <c r="E348" s="12"/>
      <c r="F348" s="12"/>
      <c r="G348" s="12"/>
      <c r="H348" s="82"/>
      <c r="I348" s="67">
        <f>SUM(J348:M348)</f>
        <v>7602.2</v>
      </c>
      <c r="J348" s="12"/>
      <c r="K348" s="12"/>
      <c r="L348" s="12">
        <v>7602.2</v>
      </c>
      <c r="M348" s="87"/>
      <c r="N348" s="81">
        <f>SUM(O348:R348)</f>
        <v>0</v>
      </c>
      <c r="O348" s="12"/>
      <c r="P348" s="139"/>
      <c r="Q348" s="12"/>
      <c r="R348" s="82"/>
      <c r="S348" s="174">
        <f t="shared" si="267"/>
        <v>0</v>
      </c>
      <c r="T348" s="175" t="str">
        <f t="shared" si="268"/>
        <v xml:space="preserve"> </v>
      </c>
      <c r="U348" s="175" t="str">
        <f t="shared" si="269"/>
        <v xml:space="preserve"> </v>
      </c>
      <c r="V348" s="175">
        <f t="shared" si="270"/>
        <v>0</v>
      </c>
      <c r="W348" s="176" t="str">
        <f t="shared" si="271"/>
        <v xml:space="preserve"> </v>
      </c>
    </row>
    <row r="349" spans="1:23" s="16" customFormat="1" ht="21" customHeight="1">
      <c r="A349" s="111"/>
      <c r="B349" s="14"/>
      <c r="C349" s="49" t="s">
        <v>56</v>
      </c>
      <c r="D349" s="79">
        <f t="shared" ref="D349:R349" si="321">D350</f>
        <v>203755.3</v>
      </c>
      <c r="E349" s="15">
        <f t="shared" si="321"/>
        <v>0</v>
      </c>
      <c r="F349" s="15">
        <f t="shared" si="321"/>
        <v>203755.3</v>
      </c>
      <c r="G349" s="15">
        <f t="shared" si="321"/>
        <v>0</v>
      </c>
      <c r="H349" s="80">
        <f t="shared" si="321"/>
        <v>0</v>
      </c>
      <c r="I349" s="66">
        <f t="shared" si="321"/>
        <v>228048.4</v>
      </c>
      <c r="J349" s="15">
        <f t="shared" si="321"/>
        <v>0</v>
      </c>
      <c r="K349" s="15">
        <f t="shared" si="321"/>
        <v>228048.4</v>
      </c>
      <c r="L349" s="15">
        <f t="shared" si="321"/>
        <v>0</v>
      </c>
      <c r="M349" s="89">
        <f t="shared" si="321"/>
        <v>0</v>
      </c>
      <c r="N349" s="79">
        <f t="shared" si="321"/>
        <v>227754.8</v>
      </c>
      <c r="O349" s="15">
        <f t="shared" si="321"/>
        <v>0</v>
      </c>
      <c r="P349" s="136">
        <f t="shared" si="321"/>
        <v>227754.8</v>
      </c>
      <c r="Q349" s="15">
        <f t="shared" si="321"/>
        <v>0</v>
      </c>
      <c r="R349" s="80">
        <f t="shared" si="321"/>
        <v>0</v>
      </c>
      <c r="S349" s="171">
        <f t="shared" si="267"/>
        <v>0.99871255400169434</v>
      </c>
      <c r="T349" s="172" t="str">
        <f t="shared" si="268"/>
        <v xml:space="preserve"> </v>
      </c>
      <c r="U349" s="172">
        <f t="shared" si="269"/>
        <v>0.99871255400169434</v>
      </c>
      <c r="V349" s="172" t="str">
        <f t="shared" si="270"/>
        <v xml:space="preserve"> </v>
      </c>
      <c r="W349" s="173" t="str">
        <f t="shared" si="271"/>
        <v xml:space="preserve"> </v>
      </c>
    </row>
    <row r="350" spans="1:23" s="13" customFormat="1" ht="30" customHeight="1">
      <c r="A350" s="112"/>
      <c r="B350" s="11"/>
      <c r="C350" s="50" t="s">
        <v>70</v>
      </c>
      <c r="D350" s="81">
        <f t="shared" si="307"/>
        <v>203755.3</v>
      </c>
      <c r="E350" s="12"/>
      <c r="F350" s="12">
        <v>203755.3</v>
      </c>
      <c r="G350" s="12"/>
      <c r="H350" s="82"/>
      <c r="I350" s="67">
        <f t="shared" ref="I350" si="322">SUM(J350:M350)</f>
        <v>228048.4</v>
      </c>
      <c r="J350" s="12"/>
      <c r="K350" s="12">
        <v>228048.4</v>
      </c>
      <c r="L350" s="12"/>
      <c r="M350" s="87"/>
      <c r="N350" s="81">
        <f t="shared" ref="N350" si="323">SUM(O350:R350)</f>
        <v>227754.8</v>
      </c>
      <c r="O350" s="12"/>
      <c r="P350" s="139">
        <v>227754.8</v>
      </c>
      <c r="Q350" s="12"/>
      <c r="R350" s="82"/>
      <c r="S350" s="174">
        <f t="shared" si="267"/>
        <v>0.99871255400169434</v>
      </c>
      <c r="T350" s="175" t="str">
        <f t="shared" si="268"/>
        <v xml:space="preserve"> </v>
      </c>
      <c r="U350" s="175">
        <f t="shared" si="269"/>
        <v>0.99871255400169434</v>
      </c>
      <c r="V350" s="175" t="str">
        <f t="shared" si="270"/>
        <v xml:space="preserve"> </v>
      </c>
      <c r="W350" s="176" t="str">
        <f t="shared" si="271"/>
        <v xml:space="preserve"> </v>
      </c>
    </row>
    <row r="351" spans="1:23" s="10" customFormat="1" ht="56.25" customHeight="1">
      <c r="A351" s="110">
        <v>1183</v>
      </c>
      <c r="B351" s="8">
        <v>32002</v>
      </c>
      <c r="C351" s="47" t="s">
        <v>387</v>
      </c>
      <c r="D351" s="77">
        <f>SUM(E351:H351)</f>
        <v>0</v>
      </c>
      <c r="E351" s="9">
        <f>SUM(E352,E355,E357,E359)</f>
        <v>0</v>
      </c>
      <c r="F351" s="9">
        <f t="shared" ref="F351:H351" si="324">SUM(F352,F355,F357,F359)</f>
        <v>0</v>
      </c>
      <c r="G351" s="9">
        <f t="shared" si="324"/>
        <v>0</v>
      </c>
      <c r="H351" s="78">
        <f t="shared" si="324"/>
        <v>0</v>
      </c>
      <c r="I351" s="65">
        <f>SUM(J351:M351)</f>
        <v>101800</v>
      </c>
      <c r="J351" s="9">
        <f>SUM(J352,J355,J357,J359)</f>
        <v>0</v>
      </c>
      <c r="K351" s="9">
        <f t="shared" ref="K351" si="325">SUM(K352,K355,K357,K359)</f>
        <v>0</v>
      </c>
      <c r="L351" s="9">
        <f t="shared" ref="L351" si="326">SUM(L352,L355,L357,L359)</f>
        <v>101800</v>
      </c>
      <c r="M351" s="25">
        <f t="shared" ref="M351" si="327">SUM(M352,M355,M357,M359)</f>
        <v>0</v>
      </c>
      <c r="N351" s="77">
        <f>SUM(O351:R351)</f>
        <v>24162.5</v>
      </c>
      <c r="O351" s="9">
        <f>SUM(O352,O355,O357,O359)</f>
        <v>0</v>
      </c>
      <c r="P351" s="129">
        <f t="shared" ref="P351" si="328">SUM(P352,P355,P357,P359)</f>
        <v>0</v>
      </c>
      <c r="Q351" s="9">
        <f t="shared" ref="Q351" si="329">SUM(Q352,Q355,Q357,Q359)</f>
        <v>24162.5</v>
      </c>
      <c r="R351" s="78">
        <f t="shared" ref="R351" si="330">SUM(R352,R355,R357,R359)</f>
        <v>0</v>
      </c>
      <c r="S351" s="168">
        <f t="shared" si="267"/>
        <v>0.23735265225933203</v>
      </c>
      <c r="T351" s="169" t="str">
        <f t="shared" si="268"/>
        <v xml:space="preserve"> </v>
      </c>
      <c r="U351" s="169" t="str">
        <f t="shared" si="269"/>
        <v xml:space="preserve"> </v>
      </c>
      <c r="V351" s="169">
        <f t="shared" si="270"/>
        <v>0.23735265225933203</v>
      </c>
      <c r="W351" s="170" t="str">
        <f t="shared" si="271"/>
        <v xml:space="preserve"> </v>
      </c>
    </row>
    <row r="352" spans="1:23" s="16" customFormat="1" ht="24" customHeight="1">
      <c r="A352" s="111"/>
      <c r="B352" s="14"/>
      <c r="C352" s="49" t="s">
        <v>64</v>
      </c>
      <c r="D352" s="79">
        <f t="shared" ref="D352:D360" si="331">SUM(E352:H352)</f>
        <v>0</v>
      </c>
      <c r="E352" s="15">
        <f>SUM(E353:E354)</f>
        <v>0</v>
      </c>
      <c r="F352" s="15">
        <f t="shared" ref="F352:H352" si="332">SUM(F353:F354)</f>
        <v>0</v>
      </c>
      <c r="G352" s="15">
        <f t="shared" si="332"/>
        <v>0</v>
      </c>
      <c r="H352" s="80">
        <f t="shared" si="332"/>
        <v>0</v>
      </c>
      <c r="I352" s="66">
        <f t="shared" ref="I352:I360" si="333">SUM(J352:M352)</f>
        <v>43430</v>
      </c>
      <c r="J352" s="15">
        <f>SUM(J353:J354)</f>
        <v>0</v>
      </c>
      <c r="K352" s="15">
        <f t="shared" ref="K352" si="334">SUM(K353:K354)</f>
        <v>0</v>
      </c>
      <c r="L352" s="15">
        <f t="shared" ref="L352" si="335">SUM(L353:L354)</f>
        <v>43430</v>
      </c>
      <c r="M352" s="89">
        <f t="shared" ref="M352" si="336">SUM(M353:M354)</f>
        <v>0</v>
      </c>
      <c r="N352" s="79">
        <f t="shared" ref="N352:N360" si="337">SUM(O352:R352)</f>
        <v>9570</v>
      </c>
      <c r="O352" s="15">
        <f>SUM(O353:O354)</f>
        <v>0</v>
      </c>
      <c r="P352" s="136">
        <f t="shared" ref="P352" si="338">SUM(P353:P354)</f>
        <v>0</v>
      </c>
      <c r="Q352" s="15">
        <f t="shared" ref="Q352" si="339">SUM(Q353:Q354)</f>
        <v>9570</v>
      </c>
      <c r="R352" s="80">
        <f t="shared" ref="R352" si="340">SUM(R353:R354)</f>
        <v>0</v>
      </c>
      <c r="S352" s="171">
        <f t="shared" si="267"/>
        <v>0.22035459359889478</v>
      </c>
      <c r="T352" s="172" t="str">
        <f t="shared" si="268"/>
        <v xml:space="preserve"> </v>
      </c>
      <c r="U352" s="172" t="str">
        <f t="shared" si="269"/>
        <v xml:space="preserve"> </v>
      </c>
      <c r="V352" s="172">
        <f t="shared" si="270"/>
        <v>0.22035459359889478</v>
      </c>
      <c r="W352" s="173" t="str">
        <f t="shared" si="271"/>
        <v xml:space="preserve"> </v>
      </c>
    </row>
    <row r="353" spans="1:23" s="13" customFormat="1" ht="40.5" customHeight="1">
      <c r="A353" s="112"/>
      <c r="B353" s="11"/>
      <c r="C353" s="50" t="s">
        <v>388</v>
      </c>
      <c r="D353" s="81">
        <f t="shared" si="331"/>
        <v>0</v>
      </c>
      <c r="E353" s="12"/>
      <c r="F353" s="12"/>
      <c r="G353" s="12"/>
      <c r="H353" s="82"/>
      <c r="I353" s="67">
        <f t="shared" si="333"/>
        <v>15360</v>
      </c>
      <c r="J353" s="12"/>
      <c r="K353" s="12"/>
      <c r="L353" s="12">
        <v>15360</v>
      </c>
      <c r="M353" s="87"/>
      <c r="N353" s="81">
        <f t="shared" si="337"/>
        <v>3840</v>
      </c>
      <c r="O353" s="12"/>
      <c r="P353" s="139"/>
      <c r="Q353" s="12">
        <v>3840</v>
      </c>
      <c r="R353" s="82"/>
      <c r="S353" s="174">
        <f t="shared" si="267"/>
        <v>0.25</v>
      </c>
      <c r="T353" s="175" t="str">
        <f t="shared" si="268"/>
        <v xml:space="preserve"> </v>
      </c>
      <c r="U353" s="175" t="str">
        <f t="shared" si="269"/>
        <v xml:space="preserve"> </v>
      </c>
      <c r="V353" s="175">
        <f t="shared" si="270"/>
        <v>0.25</v>
      </c>
      <c r="W353" s="176" t="str">
        <f t="shared" si="271"/>
        <v xml:space="preserve"> </v>
      </c>
    </row>
    <row r="354" spans="1:23" s="13" customFormat="1" ht="41.25" customHeight="1">
      <c r="A354" s="112"/>
      <c r="B354" s="11"/>
      <c r="C354" s="50" t="s">
        <v>389</v>
      </c>
      <c r="D354" s="81">
        <f t="shared" si="331"/>
        <v>0</v>
      </c>
      <c r="E354" s="12"/>
      <c r="F354" s="12"/>
      <c r="G354" s="12"/>
      <c r="H354" s="82"/>
      <c r="I354" s="67">
        <f t="shared" si="333"/>
        <v>28070</v>
      </c>
      <c r="J354" s="12"/>
      <c r="K354" s="12"/>
      <c r="L354" s="12">
        <v>28070</v>
      </c>
      <c r="M354" s="87"/>
      <c r="N354" s="81">
        <f t="shared" si="337"/>
        <v>5730</v>
      </c>
      <c r="O354" s="12"/>
      <c r="P354" s="139"/>
      <c r="Q354" s="12">
        <v>5730</v>
      </c>
      <c r="R354" s="82"/>
      <c r="S354" s="174">
        <f t="shared" si="267"/>
        <v>0.20413252582828642</v>
      </c>
      <c r="T354" s="175" t="str">
        <f t="shared" si="268"/>
        <v xml:space="preserve"> </v>
      </c>
      <c r="U354" s="175" t="str">
        <f t="shared" si="269"/>
        <v xml:space="preserve"> </v>
      </c>
      <c r="V354" s="175">
        <f t="shared" si="270"/>
        <v>0.20413252582828642</v>
      </c>
      <c r="W354" s="176" t="str">
        <f t="shared" si="271"/>
        <v xml:space="preserve"> </v>
      </c>
    </row>
    <row r="355" spans="1:23" s="16" customFormat="1" ht="24" customHeight="1">
      <c r="A355" s="111"/>
      <c r="B355" s="14"/>
      <c r="C355" s="49" t="s">
        <v>73</v>
      </c>
      <c r="D355" s="79">
        <f t="shared" si="331"/>
        <v>0</v>
      </c>
      <c r="E355" s="15">
        <f>SUM(E356)</f>
        <v>0</v>
      </c>
      <c r="F355" s="15">
        <f t="shared" ref="F355:H355" si="341">SUM(F356)</f>
        <v>0</v>
      </c>
      <c r="G355" s="15">
        <f t="shared" si="341"/>
        <v>0</v>
      </c>
      <c r="H355" s="80">
        <f t="shared" si="341"/>
        <v>0</v>
      </c>
      <c r="I355" s="66">
        <f t="shared" si="333"/>
        <v>14950</v>
      </c>
      <c r="J355" s="15">
        <f>SUM(J356)</f>
        <v>0</v>
      </c>
      <c r="K355" s="15">
        <f t="shared" ref="K355" si="342">SUM(K356)</f>
        <v>0</v>
      </c>
      <c r="L355" s="15">
        <f t="shared" ref="L355" si="343">SUM(L356)</f>
        <v>14950</v>
      </c>
      <c r="M355" s="89">
        <f t="shared" ref="M355" si="344">SUM(M356)</f>
        <v>0</v>
      </c>
      <c r="N355" s="79">
        <f t="shared" si="337"/>
        <v>3737.5</v>
      </c>
      <c r="O355" s="15">
        <f>SUM(O356)</f>
        <v>0</v>
      </c>
      <c r="P355" s="136">
        <f t="shared" ref="P355" si="345">SUM(P356)</f>
        <v>0</v>
      </c>
      <c r="Q355" s="15">
        <f t="shared" ref="Q355" si="346">SUM(Q356)</f>
        <v>3737.5</v>
      </c>
      <c r="R355" s="80">
        <f t="shared" ref="R355" si="347">SUM(R356)</f>
        <v>0</v>
      </c>
      <c r="S355" s="171">
        <f t="shared" si="267"/>
        <v>0.25</v>
      </c>
      <c r="T355" s="172" t="str">
        <f t="shared" si="268"/>
        <v xml:space="preserve"> </v>
      </c>
      <c r="U355" s="172" t="str">
        <f t="shared" si="269"/>
        <v xml:space="preserve"> </v>
      </c>
      <c r="V355" s="172">
        <f t="shared" si="270"/>
        <v>0.25</v>
      </c>
      <c r="W355" s="173" t="str">
        <f t="shared" si="271"/>
        <v xml:space="preserve"> </v>
      </c>
    </row>
    <row r="356" spans="1:23" s="13" customFormat="1" ht="40.5" customHeight="1">
      <c r="A356" s="112"/>
      <c r="B356" s="11"/>
      <c r="C356" s="50" t="s">
        <v>390</v>
      </c>
      <c r="D356" s="81">
        <f t="shared" si="331"/>
        <v>0</v>
      </c>
      <c r="E356" s="12"/>
      <c r="F356" s="12"/>
      <c r="G356" s="12"/>
      <c r="H356" s="82"/>
      <c r="I356" s="67">
        <f t="shared" si="333"/>
        <v>14950</v>
      </c>
      <c r="J356" s="12"/>
      <c r="K356" s="12"/>
      <c r="L356" s="12">
        <v>14950</v>
      </c>
      <c r="M356" s="87"/>
      <c r="N356" s="81">
        <f t="shared" si="337"/>
        <v>3737.5</v>
      </c>
      <c r="O356" s="12"/>
      <c r="P356" s="139"/>
      <c r="Q356" s="12">
        <v>3737.5</v>
      </c>
      <c r="R356" s="82"/>
      <c r="S356" s="174">
        <f t="shared" si="267"/>
        <v>0.25</v>
      </c>
      <c r="T356" s="175" t="str">
        <f t="shared" si="268"/>
        <v xml:space="preserve"> </v>
      </c>
      <c r="U356" s="175" t="str">
        <f t="shared" si="269"/>
        <v xml:space="preserve"> </v>
      </c>
      <c r="V356" s="175">
        <f t="shared" si="270"/>
        <v>0.25</v>
      </c>
      <c r="W356" s="176" t="str">
        <f t="shared" si="271"/>
        <v xml:space="preserve"> </v>
      </c>
    </row>
    <row r="357" spans="1:23" s="16" customFormat="1" ht="24" customHeight="1">
      <c r="A357" s="111"/>
      <c r="B357" s="14"/>
      <c r="C357" s="49" t="s">
        <v>56</v>
      </c>
      <c r="D357" s="79">
        <f t="shared" si="331"/>
        <v>0</v>
      </c>
      <c r="E357" s="15">
        <f>SUM(E358)</f>
        <v>0</v>
      </c>
      <c r="F357" s="15">
        <f t="shared" ref="F357" si="348">SUM(F358)</f>
        <v>0</v>
      </c>
      <c r="G357" s="15">
        <f t="shared" ref="G357" si="349">SUM(G358)</f>
        <v>0</v>
      </c>
      <c r="H357" s="80">
        <f t="shared" ref="H357" si="350">SUM(H358)</f>
        <v>0</v>
      </c>
      <c r="I357" s="66">
        <f t="shared" si="333"/>
        <v>19900</v>
      </c>
      <c r="J357" s="15">
        <f>SUM(J358)</f>
        <v>0</v>
      </c>
      <c r="K357" s="15">
        <f t="shared" ref="K357" si="351">SUM(K358)</f>
        <v>0</v>
      </c>
      <c r="L357" s="15">
        <f t="shared" ref="L357" si="352">SUM(L358)</f>
        <v>19900</v>
      </c>
      <c r="M357" s="89">
        <f t="shared" ref="M357" si="353">SUM(M358)</f>
        <v>0</v>
      </c>
      <c r="N357" s="79">
        <f t="shared" si="337"/>
        <v>4975</v>
      </c>
      <c r="O357" s="15">
        <f>SUM(O358)</f>
        <v>0</v>
      </c>
      <c r="P357" s="136">
        <f t="shared" ref="P357" si="354">SUM(P358)</f>
        <v>0</v>
      </c>
      <c r="Q357" s="15">
        <f t="shared" ref="Q357" si="355">SUM(Q358)</f>
        <v>4975</v>
      </c>
      <c r="R357" s="80">
        <f t="shared" ref="R357" si="356">SUM(R358)</f>
        <v>0</v>
      </c>
      <c r="S357" s="171">
        <f t="shared" si="267"/>
        <v>0.25</v>
      </c>
      <c r="T357" s="172" t="str">
        <f t="shared" si="268"/>
        <v xml:space="preserve"> </v>
      </c>
      <c r="U357" s="172" t="str">
        <f t="shared" si="269"/>
        <v xml:space="preserve"> </v>
      </c>
      <c r="V357" s="172">
        <f t="shared" si="270"/>
        <v>0.25</v>
      </c>
      <c r="W357" s="173" t="str">
        <f t="shared" si="271"/>
        <v xml:space="preserve"> </v>
      </c>
    </row>
    <row r="358" spans="1:23" s="13" customFormat="1" ht="41.25" customHeight="1">
      <c r="A358" s="112"/>
      <c r="B358" s="11"/>
      <c r="C358" s="50" t="s">
        <v>391</v>
      </c>
      <c r="D358" s="81">
        <f t="shared" si="331"/>
        <v>0</v>
      </c>
      <c r="E358" s="12"/>
      <c r="F358" s="12"/>
      <c r="G358" s="12"/>
      <c r="H358" s="82"/>
      <c r="I358" s="67">
        <f t="shared" si="333"/>
        <v>19900</v>
      </c>
      <c r="J358" s="12"/>
      <c r="K358" s="12"/>
      <c r="L358" s="12">
        <v>19900</v>
      </c>
      <c r="M358" s="87"/>
      <c r="N358" s="81">
        <f t="shared" si="337"/>
        <v>4975</v>
      </c>
      <c r="O358" s="12"/>
      <c r="P358" s="139"/>
      <c r="Q358" s="12">
        <v>4975</v>
      </c>
      <c r="R358" s="82"/>
      <c r="S358" s="174">
        <f t="shared" si="267"/>
        <v>0.25</v>
      </c>
      <c r="T358" s="175" t="str">
        <f t="shared" si="268"/>
        <v xml:space="preserve"> </v>
      </c>
      <c r="U358" s="175" t="str">
        <f t="shared" si="269"/>
        <v xml:space="preserve"> </v>
      </c>
      <c r="V358" s="175">
        <f t="shared" si="270"/>
        <v>0.25</v>
      </c>
      <c r="W358" s="176" t="str">
        <f t="shared" si="271"/>
        <v xml:space="preserve"> </v>
      </c>
    </row>
    <row r="359" spans="1:23" s="16" customFormat="1" ht="33" customHeight="1">
      <c r="A359" s="111"/>
      <c r="B359" s="14"/>
      <c r="C359" s="49" t="s">
        <v>117</v>
      </c>
      <c r="D359" s="79">
        <f t="shared" si="331"/>
        <v>0</v>
      </c>
      <c r="E359" s="15">
        <f>SUM(E360)</f>
        <v>0</v>
      </c>
      <c r="F359" s="15">
        <f t="shared" ref="F359" si="357">SUM(F360)</f>
        <v>0</v>
      </c>
      <c r="G359" s="15">
        <f t="shared" ref="G359" si="358">SUM(G360)</f>
        <v>0</v>
      </c>
      <c r="H359" s="80">
        <f t="shared" ref="H359" si="359">SUM(H360)</f>
        <v>0</v>
      </c>
      <c r="I359" s="66">
        <f t="shared" si="333"/>
        <v>23520</v>
      </c>
      <c r="J359" s="15">
        <f>SUM(J360)</f>
        <v>0</v>
      </c>
      <c r="K359" s="15">
        <f t="shared" ref="K359" si="360">SUM(K360)</f>
        <v>0</v>
      </c>
      <c r="L359" s="15">
        <f t="shared" ref="L359" si="361">SUM(L360)</f>
        <v>23520</v>
      </c>
      <c r="M359" s="89">
        <f t="shared" ref="M359" si="362">SUM(M360)</f>
        <v>0</v>
      </c>
      <c r="N359" s="79">
        <f t="shared" si="337"/>
        <v>5880</v>
      </c>
      <c r="O359" s="15">
        <f>SUM(O360)</f>
        <v>0</v>
      </c>
      <c r="P359" s="136">
        <f t="shared" ref="P359" si="363">SUM(P360)</f>
        <v>0</v>
      </c>
      <c r="Q359" s="15">
        <f t="shared" ref="Q359" si="364">SUM(Q360)</f>
        <v>5880</v>
      </c>
      <c r="R359" s="80">
        <f t="shared" ref="R359" si="365">SUM(R360)</f>
        <v>0</v>
      </c>
      <c r="S359" s="171">
        <f t="shared" si="267"/>
        <v>0.25</v>
      </c>
      <c r="T359" s="172" t="str">
        <f t="shared" si="268"/>
        <v xml:space="preserve"> </v>
      </c>
      <c r="U359" s="172" t="str">
        <f t="shared" si="269"/>
        <v xml:space="preserve"> </v>
      </c>
      <c r="V359" s="172">
        <f t="shared" si="270"/>
        <v>0.25</v>
      </c>
      <c r="W359" s="173" t="str">
        <f t="shared" si="271"/>
        <v xml:space="preserve"> </v>
      </c>
    </row>
    <row r="360" spans="1:23" s="13" customFormat="1" ht="41.25" customHeight="1">
      <c r="A360" s="112"/>
      <c r="B360" s="11"/>
      <c r="C360" s="50" t="s">
        <v>392</v>
      </c>
      <c r="D360" s="81">
        <f t="shared" si="331"/>
        <v>0</v>
      </c>
      <c r="E360" s="12"/>
      <c r="F360" s="12"/>
      <c r="G360" s="12"/>
      <c r="H360" s="82"/>
      <c r="I360" s="67">
        <f t="shared" si="333"/>
        <v>23520</v>
      </c>
      <c r="J360" s="12"/>
      <c r="K360" s="12"/>
      <c r="L360" s="12">
        <v>23520</v>
      </c>
      <c r="M360" s="87"/>
      <c r="N360" s="81">
        <f t="shared" si="337"/>
        <v>5880</v>
      </c>
      <c r="O360" s="12"/>
      <c r="P360" s="139"/>
      <c r="Q360" s="12">
        <v>5880</v>
      </c>
      <c r="R360" s="82"/>
      <c r="S360" s="174">
        <f t="shared" si="267"/>
        <v>0.25</v>
      </c>
      <c r="T360" s="175" t="str">
        <f t="shared" si="268"/>
        <v xml:space="preserve"> </v>
      </c>
      <c r="U360" s="175" t="str">
        <f t="shared" si="269"/>
        <v xml:space="preserve"> </v>
      </c>
      <c r="V360" s="175">
        <f t="shared" si="270"/>
        <v>0.25</v>
      </c>
      <c r="W360" s="176" t="str">
        <f t="shared" si="271"/>
        <v xml:space="preserve"> </v>
      </c>
    </row>
    <row r="361" spans="1:23" s="10" customFormat="1" ht="60" customHeight="1">
      <c r="A361" s="110">
        <v>1183</v>
      </c>
      <c r="B361" s="8">
        <v>32003</v>
      </c>
      <c r="C361" s="47" t="s">
        <v>71</v>
      </c>
      <c r="D361" s="77">
        <f>D363+D365+D367+D369+D375+D377+D384+D388</f>
        <v>50158.2</v>
      </c>
      <c r="E361" s="9">
        <f t="shared" ref="E361:H361" si="366">E363+E365+E367+E369+E375+E377+E384+E388</f>
        <v>0</v>
      </c>
      <c r="F361" s="9">
        <f t="shared" si="366"/>
        <v>0</v>
      </c>
      <c r="G361" s="9">
        <f t="shared" si="366"/>
        <v>50158.2</v>
      </c>
      <c r="H361" s="78">
        <f t="shared" si="366"/>
        <v>0</v>
      </c>
      <c r="I361" s="65">
        <f>I363+I365+I367+I369+I375+I377+I384+I388</f>
        <v>50158.2</v>
      </c>
      <c r="J361" s="9">
        <f t="shared" ref="J361:M361" si="367">J363+J365+J367+J369+J375+J377+J384+J388</f>
        <v>0</v>
      </c>
      <c r="K361" s="9">
        <f t="shared" si="367"/>
        <v>0</v>
      </c>
      <c r="L361" s="9">
        <f t="shared" si="367"/>
        <v>50158.2</v>
      </c>
      <c r="M361" s="25">
        <f t="shared" si="367"/>
        <v>0</v>
      </c>
      <c r="N361" s="77">
        <f>N363+N365+N367+N369+N375+N377+N384+N388</f>
        <v>48840</v>
      </c>
      <c r="O361" s="9">
        <f t="shared" ref="O361:R361" si="368">O363+O365+O367+O369+O375+O377+O384+O388</f>
        <v>0</v>
      </c>
      <c r="P361" s="129">
        <f t="shared" si="368"/>
        <v>0</v>
      </c>
      <c r="Q361" s="21">
        <f t="shared" si="368"/>
        <v>48840</v>
      </c>
      <c r="R361" s="78">
        <f t="shared" si="368"/>
        <v>0</v>
      </c>
      <c r="S361" s="168">
        <f t="shared" si="267"/>
        <v>0.97371915260116992</v>
      </c>
      <c r="T361" s="169" t="str">
        <f t="shared" si="268"/>
        <v xml:space="preserve"> </v>
      </c>
      <c r="U361" s="169" t="str">
        <f t="shared" si="269"/>
        <v xml:space="preserve"> </v>
      </c>
      <c r="V361" s="169">
        <f t="shared" si="270"/>
        <v>0.97371915260116992</v>
      </c>
      <c r="W361" s="170" t="str">
        <f t="shared" si="271"/>
        <v xml:space="preserve"> </v>
      </c>
    </row>
    <row r="362" spans="1:23">
      <c r="A362" s="109"/>
      <c r="B362" s="6"/>
      <c r="C362" s="46" t="s">
        <v>15</v>
      </c>
      <c r="D362" s="75"/>
      <c r="E362" s="7"/>
      <c r="F362" s="7"/>
      <c r="G362" s="7"/>
      <c r="H362" s="76"/>
      <c r="I362" s="64"/>
      <c r="J362" s="7"/>
      <c r="K362" s="7"/>
      <c r="L362" s="7"/>
      <c r="M362" s="24"/>
      <c r="N362" s="75"/>
      <c r="O362" s="7"/>
      <c r="P362" s="128"/>
      <c r="Q362" s="7"/>
      <c r="R362" s="76"/>
      <c r="S362" s="91" t="str">
        <f t="shared" si="267"/>
        <v xml:space="preserve"> </v>
      </c>
      <c r="T362" s="26" t="str">
        <f t="shared" si="268"/>
        <v xml:space="preserve"> </v>
      </c>
      <c r="U362" s="26" t="str">
        <f t="shared" si="269"/>
        <v xml:space="preserve"> </v>
      </c>
      <c r="V362" s="26" t="str">
        <f t="shared" si="270"/>
        <v xml:space="preserve"> </v>
      </c>
      <c r="W362" s="106" t="str">
        <f t="shared" si="271"/>
        <v xml:space="preserve"> </v>
      </c>
    </row>
    <row r="363" spans="1:23" s="16" customFormat="1" ht="21" customHeight="1">
      <c r="A363" s="111"/>
      <c r="B363" s="14"/>
      <c r="C363" s="49" t="s">
        <v>54</v>
      </c>
      <c r="D363" s="79">
        <f t="shared" ref="D363:R363" si="369">D364</f>
        <v>8025.9</v>
      </c>
      <c r="E363" s="15">
        <f t="shared" si="369"/>
        <v>0</v>
      </c>
      <c r="F363" s="15">
        <f t="shared" si="369"/>
        <v>0</v>
      </c>
      <c r="G363" s="15">
        <f t="shared" si="369"/>
        <v>8025.9</v>
      </c>
      <c r="H363" s="80">
        <f t="shared" si="369"/>
        <v>0</v>
      </c>
      <c r="I363" s="66">
        <f t="shared" si="369"/>
        <v>8025.9</v>
      </c>
      <c r="J363" s="15">
        <f t="shared" si="369"/>
        <v>0</v>
      </c>
      <c r="K363" s="15">
        <f t="shared" si="369"/>
        <v>0</v>
      </c>
      <c r="L363" s="15">
        <f t="shared" si="369"/>
        <v>8025.9</v>
      </c>
      <c r="M363" s="89">
        <f t="shared" si="369"/>
        <v>0</v>
      </c>
      <c r="N363" s="79">
        <f t="shared" si="369"/>
        <v>7814.97</v>
      </c>
      <c r="O363" s="15">
        <f t="shared" si="369"/>
        <v>0</v>
      </c>
      <c r="P363" s="136">
        <f t="shared" si="369"/>
        <v>0</v>
      </c>
      <c r="Q363" s="15">
        <f t="shared" si="369"/>
        <v>7814.97</v>
      </c>
      <c r="R363" s="80">
        <f t="shared" si="369"/>
        <v>0</v>
      </c>
      <c r="S363" s="171">
        <f t="shared" si="267"/>
        <v>0.97371883527081082</v>
      </c>
      <c r="T363" s="172" t="str">
        <f t="shared" si="268"/>
        <v xml:space="preserve"> </v>
      </c>
      <c r="U363" s="172" t="str">
        <f t="shared" si="269"/>
        <v xml:space="preserve"> </v>
      </c>
      <c r="V363" s="172">
        <f t="shared" si="270"/>
        <v>0.97371883527081082</v>
      </c>
      <c r="W363" s="173" t="str">
        <f t="shared" si="271"/>
        <v xml:space="preserve"> </v>
      </c>
    </row>
    <row r="364" spans="1:23" s="13" customFormat="1" ht="27.75" customHeight="1">
      <c r="A364" s="112"/>
      <c r="B364" s="11"/>
      <c r="C364" s="50" t="s">
        <v>72</v>
      </c>
      <c r="D364" s="81">
        <f>SUM(E364:H364)</f>
        <v>8025.9</v>
      </c>
      <c r="E364" s="12"/>
      <c r="F364" s="12"/>
      <c r="G364" s="12">
        <v>8025.9</v>
      </c>
      <c r="H364" s="82"/>
      <c r="I364" s="67">
        <f>SUM(J364:M364)</f>
        <v>8025.9</v>
      </c>
      <c r="J364" s="12"/>
      <c r="K364" s="12"/>
      <c r="L364" s="12">
        <v>8025.9</v>
      </c>
      <c r="M364" s="87"/>
      <c r="N364" s="81">
        <f>SUM(O364:R364)</f>
        <v>7814.97</v>
      </c>
      <c r="O364" s="12"/>
      <c r="P364" s="139"/>
      <c r="Q364" s="12">
        <v>7814.97</v>
      </c>
      <c r="R364" s="82"/>
      <c r="S364" s="174">
        <f t="shared" si="267"/>
        <v>0.97371883527081082</v>
      </c>
      <c r="T364" s="175" t="str">
        <f t="shared" si="268"/>
        <v xml:space="preserve"> </v>
      </c>
      <c r="U364" s="175" t="str">
        <f t="shared" si="269"/>
        <v xml:space="preserve"> </v>
      </c>
      <c r="V364" s="175">
        <f t="shared" si="270"/>
        <v>0.97371883527081082</v>
      </c>
      <c r="W364" s="176" t="str">
        <f t="shared" si="271"/>
        <v xml:space="preserve"> </v>
      </c>
    </row>
    <row r="365" spans="1:23" s="16" customFormat="1" ht="21" customHeight="1">
      <c r="A365" s="111"/>
      <c r="B365" s="14"/>
      <c r="C365" s="49" t="s">
        <v>73</v>
      </c>
      <c r="D365" s="79">
        <f t="shared" ref="D365:R365" si="370">D366</f>
        <v>2006.3</v>
      </c>
      <c r="E365" s="15">
        <f t="shared" si="370"/>
        <v>0</v>
      </c>
      <c r="F365" s="15">
        <f t="shared" si="370"/>
        <v>0</v>
      </c>
      <c r="G365" s="15">
        <f t="shared" si="370"/>
        <v>2006.3</v>
      </c>
      <c r="H365" s="80">
        <f t="shared" si="370"/>
        <v>0</v>
      </c>
      <c r="I365" s="66">
        <f t="shared" si="370"/>
        <v>2006.3</v>
      </c>
      <c r="J365" s="15">
        <f t="shared" si="370"/>
        <v>0</v>
      </c>
      <c r="K365" s="15">
        <f t="shared" si="370"/>
        <v>0</v>
      </c>
      <c r="L365" s="15">
        <f t="shared" si="370"/>
        <v>2006.3</v>
      </c>
      <c r="M365" s="89">
        <f t="shared" si="370"/>
        <v>0</v>
      </c>
      <c r="N365" s="79">
        <f t="shared" si="370"/>
        <v>1953.57</v>
      </c>
      <c r="O365" s="15">
        <f t="shared" si="370"/>
        <v>0</v>
      </c>
      <c r="P365" s="136">
        <f t="shared" si="370"/>
        <v>0</v>
      </c>
      <c r="Q365" s="15">
        <f t="shared" si="370"/>
        <v>1953.57</v>
      </c>
      <c r="R365" s="80">
        <f t="shared" si="370"/>
        <v>0</v>
      </c>
      <c r="S365" s="171">
        <f t="shared" si="267"/>
        <v>0.97371778896476102</v>
      </c>
      <c r="T365" s="172" t="str">
        <f t="shared" si="268"/>
        <v xml:space="preserve"> </v>
      </c>
      <c r="U365" s="172" t="str">
        <f t="shared" si="269"/>
        <v xml:space="preserve"> </v>
      </c>
      <c r="V365" s="172">
        <f t="shared" si="270"/>
        <v>0.97371778896476102</v>
      </c>
      <c r="W365" s="173" t="str">
        <f t="shared" si="271"/>
        <v xml:space="preserve"> </v>
      </c>
    </row>
    <row r="366" spans="1:23" s="13" customFormat="1" ht="36" customHeight="1">
      <c r="A366" s="112"/>
      <c r="B366" s="11"/>
      <c r="C366" s="50" t="s">
        <v>74</v>
      </c>
      <c r="D366" s="81">
        <f>SUM(E366:H366)</f>
        <v>2006.3</v>
      </c>
      <c r="E366" s="12"/>
      <c r="F366" s="12"/>
      <c r="G366" s="12">
        <v>2006.3</v>
      </c>
      <c r="H366" s="82"/>
      <c r="I366" s="67">
        <f>SUM(J366:M366)</f>
        <v>2006.3</v>
      </c>
      <c r="J366" s="12"/>
      <c r="K366" s="12"/>
      <c r="L366" s="12">
        <v>2006.3</v>
      </c>
      <c r="M366" s="87"/>
      <c r="N366" s="81">
        <f>SUM(O366:R366)</f>
        <v>1953.57</v>
      </c>
      <c r="O366" s="12"/>
      <c r="P366" s="139"/>
      <c r="Q366" s="12">
        <v>1953.57</v>
      </c>
      <c r="R366" s="82"/>
      <c r="S366" s="174">
        <f t="shared" si="267"/>
        <v>0.97371778896476102</v>
      </c>
      <c r="T366" s="175" t="str">
        <f t="shared" si="268"/>
        <v xml:space="preserve"> </v>
      </c>
      <c r="U366" s="175" t="str">
        <f t="shared" si="269"/>
        <v xml:space="preserve"> </v>
      </c>
      <c r="V366" s="175">
        <f t="shared" si="270"/>
        <v>0.97371778896476102</v>
      </c>
      <c r="W366" s="176" t="str">
        <f t="shared" si="271"/>
        <v xml:space="preserve"> </v>
      </c>
    </row>
    <row r="367" spans="1:23" s="16" customFormat="1" ht="21" customHeight="1">
      <c r="A367" s="111"/>
      <c r="B367" s="14"/>
      <c r="C367" s="49" t="s">
        <v>75</v>
      </c>
      <c r="D367" s="79">
        <f t="shared" ref="D367:R367" si="371">D368</f>
        <v>2006.3</v>
      </c>
      <c r="E367" s="15">
        <f t="shared" si="371"/>
        <v>0</v>
      </c>
      <c r="F367" s="15">
        <f t="shared" si="371"/>
        <v>0</v>
      </c>
      <c r="G367" s="15">
        <f t="shared" si="371"/>
        <v>2006.3</v>
      </c>
      <c r="H367" s="80">
        <f t="shared" si="371"/>
        <v>0</v>
      </c>
      <c r="I367" s="66">
        <f t="shared" si="371"/>
        <v>2006.3</v>
      </c>
      <c r="J367" s="15">
        <f t="shared" si="371"/>
        <v>0</v>
      </c>
      <c r="K367" s="15">
        <f t="shared" si="371"/>
        <v>0</v>
      </c>
      <c r="L367" s="15">
        <f t="shared" si="371"/>
        <v>2006.3</v>
      </c>
      <c r="M367" s="89">
        <f t="shared" si="371"/>
        <v>0</v>
      </c>
      <c r="N367" s="79">
        <f t="shared" si="371"/>
        <v>1953.57</v>
      </c>
      <c r="O367" s="15">
        <f t="shared" si="371"/>
        <v>0</v>
      </c>
      <c r="P367" s="136">
        <f t="shared" si="371"/>
        <v>0</v>
      </c>
      <c r="Q367" s="15">
        <f t="shared" si="371"/>
        <v>1953.57</v>
      </c>
      <c r="R367" s="80">
        <f t="shared" si="371"/>
        <v>0</v>
      </c>
      <c r="S367" s="171">
        <f t="shared" si="267"/>
        <v>0.97371778896476102</v>
      </c>
      <c r="T367" s="172" t="str">
        <f t="shared" si="268"/>
        <v xml:space="preserve"> </v>
      </c>
      <c r="U367" s="172" t="str">
        <f t="shared" si="269"/>
        <v xml:space="preserve"> </v>
      </c>
      <c r="V367" s="172">
        <f t="shared" si="270"/>
        <v>0.97371778896476102</v>
      </c>
      <c r="W367" s="173" t="str">
        <f t="shared" si="271"/>
        <v xml:space="preserve"> </v>
      </c>
    </row>
    <row r="368" spans="1:23" s="13" customFormat="1" ht="35.25" customHeight="1">
      <c r="A368" s="112"/>
      <c r="B368" s="11"/>
      <c r="C368" s="50" t="s">
        <v>76</v>
      </c>
      <c r="D368" s="81">
        <f>SUM(E368:H368)</f>
        <v>2006.3</v>
      </c>
      <c r="E368" s="12"/>
      <c r="F368" s="12"/>
      <c r="G368" s="12">
        <v>2006.3</v>
      </c>
      <c r="H368" s="82"/>
      <c r="I368" s="67">
        <f>SUM(J368:M368)</f>
        <v>2006.3</v>
      </c>
      <c r="J368" s="12"/>
      <c r="K368" s="12"/>
      <c r="L368" s="12">
        <v>2006.3</v>
      </c>
      <c r="M368" s="87"/>
      <c r="N368" s="81">
        <f>SUM(O368:R368)</f>
        <v>1953.57</v>
      </c>
      <c r="O368" s="12"/>
      <c r="P368" s="139"/>
      <c r="Q368" s="12">
        <v>1953.57</v>
      </c>
      <c r="R368" s="82"/>
      <c r="S368" s="174">
        <f t="shared" ref="S368:S431" si="372">IF(I368=0," ",N368/I368)</f>
        <v>0.97371778896476102</v>
      </c>
      <c r="T368" s="175" t="str">
        <f t="shared" ref="T368:T431" si="373">IF(J368=0," ",O368/J368)</f>
        <v xml:space="preserve"> </v>
      </c>
      <c r="U368" s="175" t="str">
        <f t="shared" ref="U368:U431" si="374">IF(K368=0," ",P368/K368)</f>
        <v xml:space="preserve"> </v>
      </c>
      <c r="V368" s="175">
        <f t="shared" ref="V368:V431" si="375">IF(L368=0," ",Q368/L368)</f>
        <v>0.97371778896476102</v>
      </c>
      <c r="W368" s="176" t="str">
        <f t="shared" ref="W368:W431" si="376">IF(M368=0," ",R368/M368)</f>
        <v xml:space="preserve"> </v>
      </c>
    </row>
    <row r="369" spans="1:23" s="16" customFormat="1" ht="21" customHeight="1">
      <c r="A369" s="111"/>
      <c r="B369" s="14"/>
      <c r="C369" s="49" t="s">
        <v>59</v>
      </c>
      <c r="D369" s="79">
        <f t="shared" ref="D369:R369" si="377">D370+D371+D372+D373+D374</f>
        <v>10031.5</v>
      </c>
      <c r="E369" s="15">
        <f t="shared" si="377"/>
        <v>0</v>
      </c>
      <c r="F369" s="15">
        <f t="shared" si="377"/>
        <v>0</v>
      </c>
      <c r="G369" s="15">
        <f t="shared" si="377"/>
        <v>10031.5</v>
      </c>
      <c r="H369" s="80">
        <f t="shared" si="377"/>
        <v>0</v>
      </c>
      <c r="I369" s="66">
        <f t="shared" si="377"/>
        <v>10031.5</v>
      </c>
      <c r="J369" s="15">
        <f t="shared" si="377"/>
        <v>0</v>
      </c>
      <c r="K369" s="15">
        <f t="shared" si="377"/>
        <v>0</v>
      </c>
      <c r="L369" s="15">
        <f t="shared" si="377"/>
        <v>10031.5</v>
      </c>
      <c r="M369" s="89">
        <f t="shared" si="377"/>
        <v>0</v>
      </c>
      <c r="N369" s="79">
        <f t="shared" si="377"/>
        <v>9767.869999999999</v>
      </c>
      <c r="O369" s="15">
        <f t="shared" si="377"/>
        <v>0</v>
      </c>
      <c r="P369" s="136">
        <f t="shared" si="377"/>
        <v>0</v>
      </c>
      <c r="Q369" s="15">
        <f t="shared" si="377"/>
        <v>9767.869999999999</v>
      </c>
      <c r="R369" s="80">
        <f t="shared" si="377"/>
        <v>0</v>
      </c>
      <c r="S369" s="171">
        <f t="shared" si="372"/>
        <v>0.97371978268454362</v>
      </c>
      <c r="T369" s="172" t="str">
        <f t="shared" si="373"/>
        <v xml:space="preserve"> </v>
      </c>
      <c r="U369" s="172" t="str">
        <f t="shared" si="374"/>
        <v xml:space="preserve"> </v>
      </c>
      <c r="V369" s="172">
        <f t="shared" si="375"/>
        <v>0.97371978268454362</v>
      </c>
      <c r="W369" s="173" t="str">
        <f t="shared" si="376"/>
        <v xml:space="preserve"> </v>
      </c>
    </row>
    <row r="370" spans="1:23" s="13" customFormat="1" ht="42" customHeight="1">
      <c r="A370" s="112"/>
      <c r="B370" s="11"/>
      <c r="C370" s="50" t="s">
        <v>77</v>
      </c>
      <c r="D370" s="81">
        <f>SUM(E370:H370)</f>
        <v>2006.3</v>
      </c>
      <c r="E370" s="12"/>
      <c r="F370" s="12"/>
      <c r="G370" s="12">
        <v>2006.3</v>
      </c>
      <c r="H370" s="82"/>
      <c r="I370" s="67">
        <f>SUM(J370:M370)</f>
        <v>2006.3</v>
      </c>
      <c r="J370" s="12"/>
      <c r="K370" s="12"/>
      <c r="L370" s="12">
        <v>2006.3</v>
      </c>
      <c r="M370" s="87"/>
      <c r="N370" s="81">
        <f>SUM(O370:R370)</f>
        <v>1953.58</v>
      </c>
      <c r="O370" s="12"/>
      <c r="P370" s="139"/>
      <c r="Q370" s="12">
        <v>1953.58</v>
      </c>
      <c r="R370" s="82"/>
      <c r="S370" s="174">
        <f t="shared" si="372"/>
        <v>0.97372277326421774</v>
      </c>
      <c r="T370" s="175" t="str">
        <f t="shared" si="373"/>
        <v xml:space="preserve"> </v>
      </c>
      <c r="U370" s="175" t="str">
        <f t="shared" si="374"/>
        <v xml:space="preserve"> </v>
      </c>
      <c r="V370" s="175">
        <f t="shared" si="375"/>
        <v>0.97372277326421774</v>
      </c>
      <c r="W370" s="176" t="str">
        <f t="shared" si="376"/>
        <v xml:space="preserve"> </v>
      </c>
    </row>
    <row r="371" spans="1:23" s="13" customFormat="1" ht="30" customHeight="1">
      <c r="A371" s="112"/>
      <c r="B371" s="11"/>
      <c r="C371" s="50" t="s">
        <v>78</v>
      </c>
      <c r="D371" s="81">
        <f>SUM(E371:H371)</f>
        <v>2006.3</v>
      </c>
      <c r="E371" s="12"/>
      <c r="F371" s="12"/>
      <c r="G371" s="12">
        <v>2006.3</v>
      </c>
      <c r="H371" s="82"/>
      <c r="I371" s="67">
        <f>SUM(J371:M371)</f>
        <v>2006.3</v>
      </c>
      <c r="J371" s="12"/>
      <c r="K371" s="12"/>
      <c r="L371" s="12">
        <v>2006.3</v>
      </c>
      <c r="M371" s="87"/>
      <c r="N371" s="81">
        <f>SUM(O371:R371)</f>
        <v>1953.57</v>
      </c>
      <c r="O371" s="12"/>
      <c r="P371" s="139"/>
      <c r="Q371" s="12">
        <v>1953.57</v>
      </c>
      <c r="R371" s="82"/>
      <c r="S371" s="174">
        <f t="shared" si="372"/>
        <v>0.97371778896476102</v>
      </c>
      <c r="T371" s="175" t="str">
        <f t="shared" si="373"/>
        <v xml:space="preserve"> </v>
      </c>
      <c r="U371" s="175" t="str">
        <f t="shared" si="374"/>
        <v xml:space="preserve"> </v>
      </c>
      <c r="V371" s="175">
        <f t="shared" si="375"/>
        <v>0.97371778896476102</v>
      </c>
      <c r="W371" s="176" t="str">
        <f t="shared" si="376"/>
        <v xml:space="preserve"> </v>
      </c>
    </row>
    <row r="372" spans="1:23" s="13" customFormat="1" ht="27.75" customHeight="1">
      <c r="A372" s="112"/>
      <c r="B372" s="11"/>
      <c r="C372" s="50" t="s">
        <v>79</v>
      </c>
      <c r="D372" s="81">
        <f>SUM(E372:H372)</f>
        <v>2006.3</v>
      </c>
      <c r="E372" s="12"/>
      <c r="F372" s="12"/>
      <c r="G372" s="12">
        <v>2006.3</v>
      </c>
      <c r="H372" s="82"/>
      <c r="I372" s="67">
        <f>SUM(J372:M372)</f>
        <v>2006.3</v>
      </c>
      <c r="J372" s="12"/>
      <c r="K372" s="12"/>
      <c r="L372" s="12">
        <v>2006.3</v>
      </c>
      <c r="M372" s="87"/>
      <c r="N372" s="81">
        <f>SUM(O372:R372)</f>
        <v>1953.57</v>
      </c>
      <c r="O372" s="12"/>
      <c r="P372" s="139"/>
      <c r="Q372" s="12">
        <v>1953.57</v>
      </c>
      <c r="R372" s="82"/>
      <c r="S372" s="174">
        <f t="shared" si="372"/>
        <v>0.97371778896476102</v>
      </c>
      <c r="T372" s="175" t="str">
        <f t="shared" si="373"/>
        <v xml:space="preserve"> </v>
      </c>
      <c r="U372" s="175" t="str">
        <f t="shared" si="374"/>
        <v xml:space="preserve"> </v>
      </c>
      <c r="V372" s="175">
        <f t="shared" si="375"/>
        <v>0.97371778896476102</v>
      </c>
      <c r="W372" s="176" t="str">
        <f t="shared" si="376"/>
        <v xml:space="preserve"> </v>
      </c>
    </row>
    <row r="373" spans="1:23" s="13" customFormat="1" ht="20.25" customHeight="1">
      <c r="A373" s="112"/>
      <c r="B373" s="11"/>
      <c r="C373" s="50" t="s">
        <v>80</v>
      </c>
      <c r="D373" s="81">
        <f>SUM(E373:H373)</f>
        <v>2006.3</v>
      </c>
      <c r="E373" s="12"/>
      <c r="F373" s="12"/>
      <c r="G373" s="12">
        <v>2006.3</v>
      </c>
      <c r="H373" s="82"/>
      <c r="I373" s="67">
        <f>SUM(J373:M373)</f>
        <v>2006.3</v>
      </c>
      <c r="J373" s="12"/>
      <c r="K373" s="12"/>
      <c r="L373" s="12">
        <v>2006.3</v>
      </c>
      <c r="M373" s="87"/>
      <c r="N373" s="81">
        <f>SUM(O373:R373)</f>
        <v>1953.58</v>
      </c>
      <c r="O373" s="12"/>
      <c r="P373" s="139"/>
      <c r="Q373" s="12">
        <v>1953.58</v>
      </c>
      <c r="R373" s="82"/>
      <c r="S373" s="174">
        <f t="shared" si="372"/>
        <v>0.97372277326421774</v>
      </c>
      <c r="T373" s="175" t="str">
        <f t="shared" si="373"/>
        <v xml:space="preserve"> </v>
      </c>
      <c r="U373" s="175" t="str">
        <f t="shared" si="374"/>
        <v xml:space="preserve"> </v>
      </c>
      <c r="V373" s="175">
        <f t="shared" si="375"/>
        <v>0.97372277326421774</v>
      </c>
      <c r="W373" s="176" t="str">
        <f t="shared" si="376"/>
        <v xml:space="preserve"> </v>
      </c>
    </row>
    <row r="374" spans="1:23" s="13" customFormat="1" ht="36.75" customHeight="1">
      <c r="A374" s="112"/>
      <c r="B374" s="11"/>
      <c r="C374" s="50" t="s">
        <v>81</v>
      </c>
      <c r="D374" s="81">
        <f>SUM(E374:H374)</f>
        <v>2006.3</v>
      </c>
      <c r="E374" s="12"/>
      <c r="F374" s="12"/>
      <c r="G374" s="12">
        <v>2006.3</v>
      </c>
      <c r="H374" s="82"/>
      <c r="I374" s="67">
        <f>SUM(J374:M374)</f>
        <v>2006.3</v>
      </c>
      <c r="J374" s="12"/>
      <c r="K374" s="12"/>
      <c r="L374" s="12">
        <v>2006.3</v>
      </c>
      <c r="M374" s="87"/>
      <c r="N374" s="81">
        <f>SUM(O374:R374)</f>
        <v>1953.57</v>
      </c>
      <c r="O374" s="12"/>
      <c r="P374" s="139"/>
      <c r="Q374" s="12">
        <v>1953.57</v>
      </c>
      <c r="R374" s="82"/>
      <c r="S374" s="174">
        <f t="shared" si="372"/>
        <v>0.97371778896476102</v>
      </c>
      <c r="T374" s="175" t="str">
        <f t="shared" si="373"/>
        <v xml:space="preserve"> </v>
      </c>
      <c r="U374" s="175" t="str">
        <f t="shared" si="374"/>
        <v xml:space="preserve"> </v>
      </c>
      <c r="V374" s="175">
        <f t="shared" si="375"/>
        <v>0.97371778896476102</v>
      </c>
      <c r="W374" s="176" t="str">
        <f t="shared" si="376"/>
        <v xml:space="preserve"> </v>
      </c>
    </row>
    <row r="375" spans="1:23" s="16" customFormat="1" ht="21" customHeight="1">
      <c r="A375" s="111"/>
      <c r="B375" s="14"/>
      <c r="C375" s="49" t="s">
        <v>56</v>
      </c>
      <c r="D375" s="79">
        <f t="shared" ref="D375:R375" si="378">D376</f>
        <v>2006.3</v>
      </c>
      <c r="E375" s="15">
        <f t="shared" si="378"/>
        <v>0</v>
      </c>
      <c r="F375" s="15">
        <f t="shared" si="378"/>
        <v>0</v>
      </c>
      <c r="G375" s="15">
        <f t="shared" si="378"/>
        <v>2006.3</v>
      </c>
      <c r="H375" s="80">
        <f t="shared" si="378"/>
        <v>0</v>
      </c>
      <c r="I375" s="66">
        <f t="shared" si="378"/>
        <v>2006.3</v>
      </c>
      <c r="J375" s="15">
        <f t="shared" si="378"/>
        <v>0</v>
      </c>
      <c r="K375" s="15">
        <f t="shared" si="378"/>
        <v>0</v>
      </c>
      <c r="L375" s="15">
        <f t="shared" si="378"/>
        <v>2006.3</v>
      </c>
      <c r="M375" s="89">
        <f t="shared" si="378"/>
        <v>0</v>
      </c>
      <c r="N375" s="79">
        <f t="shared" si="378"/>
        <v>1953.57</v>
      </c>
      <c r="O375" s="15">
        <f t="shared" si="378"/>
        <v>0</v>
      </c>
      <c r="P375" s="136">
        <f t="shared" si="378"/>
        <v>0</v>
      </c>
      <c r="Q375" s="15">
        <f t="shared" si="378"/>
        <v>1953.57</v>
      </c>
      <c r="R375" s="80">
        <f t="shared" si="378"/>
        <v>0</v>
      </c>
      <c r="S375" s="171">
        <f t="shared" si="372"/>
        <v>0.97371778896476102</v>
      </c>
      <c r="T375" s="172" t="str">
        <f t="shared" si="373"/>
        <v xml:space="preserve"> </v>
      </c>
      <c r="U375" s="172" t="str">
        <f t="shared" si="374"/>
        <v xml:space="preserve"> </v>
      </c>
      <c r="V375" s="172">
        <f t="shared" si="375"/>
        <v>0.97371778896476102</v>
      </c>
      <c r="W375" s="173" t="str">
        <f t="shared" si="376"/>
        <v xml:space="preserve"> </v>
      </c>
    </row>
    <row r="376" spans="1:23" s="13" customFormat="1" ht="27.75" customHeight="1">
      <c r="A376" s="112"/>
      <c r="B376" s="11"/>
      <c r="C376" s="50" t="s">
        <v>82</v>
      </c>
      <c r="D376" s="81">
        <f>SUM(E376:H376)</f>
        <v>2006.3</v>
      </c>
      <c r="E376" s="12"/>
      <c r="F376" s="12"/>
      <c r="G376" s="12">
        <v>2006.3</v>
      </c>
      <c r="H376" s="82"/>
      <c r="I376" s="67">
        <f>SUM(J376:M376)</f>
        <v>2006.3</v>
      </c>
      <c r="J376" s="12"/>
      <c r="K376" s="12"/>
      <c r="L376" s="12">
        <v>2006.3</v>
      </c>
      <c r="M376" s="87"/>
      <c r="N376" s="81">
        <f>SUM(O376:R376)</f>
        <v>1953.57</v>
      </c>
      <c r="O376" s="12"/>
      <c r="P376" s="139"/>
      <c r="Q376" s="12">
        <v>1953.57</v>
      </c>
      <c r="R376" s="82"/>
      <c r="S376" s="174">
        <f t="shared" si="372"/>
        <v>0.97371778896476102</v>
      </c>
      <c r="T376" s="175" t="str">
        <f t="shared" si="373"/>
        <v xml:space="preserve"> </v>
      </c>
      <c r="U376" s="175" t="str">
        <f t="shared" si="374"/>
        <v xml:space="preserve"> </v>
      </c>
      <c r="V376" s="175">
        <f t="shared" si="375"/>
        <v>0.97371778896476102</v>
      </c>
      <c r="W376" s="176" t="str">
        <f t="shared" si="376"/>
        <v xml:space="preserve"> </v>
      </c>
    </row>
    <row r="377" spans="1:23" s="16" customFormat="1" ht="21" customHeight="1">
      <c r="A377" s="111"/>
      <c r="B377" s="14"/>
      <c r="C377" s="49" t="s">
        <v>83</v>
      </c>
      <c r="D377" s="79">
        <f t="shared" ref="D377:F377" si="379">D378+D379+D380+D381+D382+D383</f>
        <v>12037.8</v>
      </c>
      <c r="E377" s="15">
        <f t="shared" si="379"/>
        <v>0</v>
      </c>
      <c r="F377" s="15">
        <f t="shared" si="379"/>
        <v>0</v>
      </c>
      <c r="G377" s="15">
        <f>G378+G379+G380+G381+G382+G383</f>
        <v>12037.8</v>
      </c>
      <c r="H377" s="80">
        <f t="shared" ref="H377:K377" si="380">H378+H379+H380+H381+H382+H383</f>
        <v>0</v>
      </c>
      <c r="I377" s="66">
        <f t="shared" si="380"/>
        <v>12037.8</v>
      </c>
      <c r="J377" s="15">
        <f t="shared" si="380"/>
        <v>0</v>
      </c>
      <c r="K377" s="15">
        <f t="shared" si="380"/>
        <v>0</v>
      </c>
      <c r="L377" s="15">
        <f>L378+L379+L380+L381+L382+L383</f>
        <v>12037.8</v>
      </c>
      <c r="M377" s="89">
        <f t="shared" ref="M377:P377" si="381">M378+M379+M380+M381+M382+M383</f>
        <v>0</v>
      </c>
      <c r="N377" s="79">
        <f t="shared" si="381"/>
        <v>11721.439999999999</v>
      </c>
      <c r="O377" s="15">
        <f t="shared" si="381"/>
        <v>0</v>
      </c>
      <c r="P377" s="136">
        <f t="shared" si="381"/>
        <v>0</v>
      </c>
      <c r="Q377" s="136">
        <f>Q378+Q379+Q380+Q381+Q382+Q383</f>
        <v>11721.439999999999</v>
      </c>
      <c r="R377" s="80">
        <f t="shared" ref="R377" si="382">R378+R379+R380+R381+R382+R383</f>
        <v>0</v>
      </c>
      <c r="S377" s="171">
        <f t="shared" si="372"/>
        <v>0.97371945039791319</v>
      </c>
      <c r="T377" s="172" t="str">
        <f t="shared" si="373"/>
        <v xml:space="preserve"> </v>
      </c>
      <c r="U377" s="172" t="str">
        <f t="shared" si="374"/>
        <v xml:space="preserve"> </v>
      </c>
      <c r="V377" s="172">
        <f t="shared" si="375"/>
        <v>0.97371945039791319</v>
      </c>
      <c r="W377" s="173" t="str">
        <f t="shared" si="376"/>
        <v xml:space="preserve"> </v>
      </c>
    </row>
    <row r="378" spans="1:23" s="13" customFormat="1" ht="33" customHeight="1">
      <c r="A378" s="112"/>
      <c r="B378" s="11"/>
      <c r="C378" s="50" t="s">
        <v>84</v>
      </c>
      <c r="D378" s="81">
        <f>SUM(E378:H378)</f>
        <v>2006.3</v>
      </c>
      <c r="E378" s="12"/>
      <c r="F378" s="12"/>
      <c r="G378" s="12">
        <v>2006.3</v>
      </c>
      <c r="H378" s="82"/>
      <c r="I378" s="67">
        <f>SUM(J378:M378)</f>
        <v>2006.3</v>
      </c>
      <c r="J378" s="12"/>
      <c r="K378" s="12"/>
      <c r="L378" s="12">
        <v>2006.3</v>
      </c>
      <c r="M378" s="87"/>
      <c r="N378" s="81">
        <f>SUM(O378:R378)</f>
        <v>1953.57</v>
      </c>
      <c r="O378" s="12"/>
      <c r="P378" s="139"/>
      <c r="Q378" s="12">
        <v>1953.57</v>
      </c>
      <c r="R378" s="82"/>
      <c r="S378" s="174">
        <f t="shared" si="372"/>
        <v>0.97371778896476102</v>
      </c>
      <c r="T378" s="175" t="str">
        <f t="shared" si="373"/>
        <v xml:space="preserve"> </v>
      </c>
      <c r="U378" s="175" t="str">
        <f t="shared" si="374"/>
        <v xml:space="preserve"> </v>
      </c>
      <c r="V378" s="175">
        <f t="shared" si="375"/>
        <v>0.97371778896476102</v>
      </c>
      <c r="W378" s="176" t="str">
        <f t="shared" si="376"/>
        <v xml:space="preserve"> </v>
      </c>
    </row>
    <row r="379" spans="1:23" s="13" customFormat="1" ht="39.75" customHeight="1">
      <c r="A379" s="112"/>
      <c r="B379" s="11"/>
      <c r="C379" s="50" t="s">
        <v>85</v>
      </c>
      <c r="D379" s="81">
        <f>SUM(E379:H379)</f>
        <v>2006.3</v>
      </c>
      <c r="E379" s="12"/>
      <c r="F379" s="12"/>
      <c r="G379" s="12">
        <v>2006.3</v>
      </c>
      <c r="H379" s="82"/>
      <c r="I379" s="67">
        <f>SUM(J379:M379)</f>
        <v>2006.3</v>
      </c>
      <c r="J379" s="12"/>
      <c r="K379" s="12"/>
      <c r="L379" s="12">
        <v>2006.3</v>
      </c>
      <c r="M379" s="87"/>
      <c r="N379" s="81">
        <f>SUM(O379:R379)</f>
        <v>1953.58</v>
      </c>
      <c r="O379" s="12"/>
      <c r="P379" s="139"/>
      <c r="Q379" s="12">
        <v>1953.58</v>
      </c>
      <c r="R379" s="82"/>
      <c r="S379" s="174">
        <f t="shared" si="372"/>
        <v>0.97372277326421774</v>
      </c>
      <c r="T379" s="175" t="str">
        <f t="shared" si="373"/>
        <v xml:space="preserve"> </v>
      </c>
      <c r="U379" s="175" t="str">
        <f t="shared" si="374"/>
        <v xml:space="preserve"> </v>
      </c>
      <c r="V379" s="175">
        <f t="shared" si="375"/>
        <v>0.97372277326421774</v>
      </c>
      <c r="W379" s="176" t="str">
        <f t="shared" si="376"/>
        <v xml:space="preserve"> </v>
      </c>
    </row>
    <row r="380" spans="1:23" s="13" customFormat="1" ht="37.5" customHeight="1">
      <c r="A380" s="112"/>
      <c r="B380" s="11"/>
      <c r="C380" s="50" t="s">
        <v>86</v>
      </c>
      <c r="D380" s="81">
        <f>SUM(E380:H380)</f>
        <v>2006.3</v>
      </c>
      <c r="E380" s="12"/>
      <c r="F380" s="12"/>
      <c r="G380" s="12">
        <v>2006.3</v>
      </c>
      <c r="H380" s="82"/>
      <c r="I380" s="67">
        <f>SUM(J380:M380)</f>
        <v>2006.3</v>
      </c>
      <c r="J380" s="12"/>
      <c r="K380" s="12"/>
      <c r="L380" s="12">
        <v>2006.3</v>
      </c>
      <c r="M380" s="87"/>
      <c r="N380" s="81">
        <f>SUM(O380:R380)</f>
        <v>1953.57</v>
      </c>
      <c r="O380" s="12"/>
      <c r="P380" s="139"/>
      <c r="Q380" s="12">
        <v>1953.57</v>
      </c>
      <c r="R380" s="82"/>
      <c r="S380" s="174">
        <f t="shared" si="372"/>
        <v>0.97371778896476102</v>
      </c>
      <c r="T380" s="175" t="str">
        <f t="shared" si="373"/>
        <v xml:space="preserve"> </v>
      </c>
      <c r="U380" s="175" t="str">
        <f t="shared" si="374"/>
        <v xml:space="preserve"> </v>
      </c>
      <c r="V380" s="175">
        <f t="shared" si="375"/>
        <v>0.97371778896476102</v>
      </c>
      <c r="W380" s="176" t="str">
        <f t="shared" si="376"/>
        <v xml:space="preserve"> </v>
      </c>
    </row>
    <row r="381" spans="1:23" s="13" customFormat="1" ht="47.25" customHeight="1">
      <c r="A381" s="112"/>
      <c r="B381" s="11"/>
      <c r="C381" s="50" t="s">
        <v>87</v>
      </c>
      <c r="D381" s="81">
        <f t="shared" ref="D381:D382" si="383">SUM(E381:H381)</f>
        <v>2006.3</v>
      </c>
      <c r="E381" s="12"/>
      <c r="F381" s="12"/>
      <c r="G381" s="12">
        <v>2006.3</v>
      </c>
      <c r="H381" s="82"/>
      <c r="I381" s="67">
        <f t="shared" ref="I381:I382" si="384">SUM(J381:M381)</f>
        <v>2006.3</v>
      </c>
      <c r="J381" s="12"/>
      <c r="K381" s="12"/>
      <c r="L381" s="12">
        <v>2006.3</v>
      </c>
      <c r="M381" s="87"/>
      <c r="N381" s="81">
        <f t="shared" ref="N381:N382" si="385">SUM(O381:R381)</f>
        <v>1953.57</v>
      </c>
      <c r="O381" s="12"/>
      <c r="P381" s="139"/>
      <c r="Q381" s="12">
        <v>1953.57</v>
      </c>
      <c r="R381" s="82"/>
      <c r="S381" s="174">
        <f t="shared" si="372"/>
        <v>0.97371778896476102</v>
      </c>
      <c r="T381" s="175" t="str">
        <f t="shared" si="373"/>
        <v xml:space="preserve"> </v>
      </c>
      <c r="U381" s="175" t="str">
        <f t="shared" si="374"/>
        <v xml:space="preserve"> </v>
      </c>
      <c r="V381" s="175">
        <f t="shared" si="375"/>
        <v>0.97371778896476102</v>
      </c>
      <c r="W381" s="176" t="str">
        <f t="shared" si="376"/>
        <v xml:space="preserve"> </v>
      </c>
    </row>
    <row r="382" spans="1:23" s="13" customFormat="1" ht="42.75" customHeight="1">
      <c r="A382" s="112"/>
      <c r="B382" s="11"/>
      <c r="C382" s="50" t="s">
        <v>88</v>
      </c>
      <c r="D382" s="81">
        <f t="shared" si="383"/>
        <v>2006.3</v>
      </c>
      <c r="E382" s="12"/>
      <c r="F382" s="12"/>
      <c r="G382" s="12">
        <v>2006.3</v>
      </c>
      <c r="H382" s="82"/>
      <c r="I382" s="67">
        <f t="shared" si="384"/>
        <v>2006.3</v>
      </c>
      <c r="J382" s="12"/>
      <c r="K382" s="12"/>
      <c r="L382" s="12">
        <v>2006.3</v>
      </c>
      <c r="M382" s="87"/>
      <c r="N382" s="81">
        <f t="shared" si="385"/>
        <v>1953.58</v>
      </c>
      <c r="O382" s="12"/>
      <c r="P382" s="139"/>
      <c r="Q382" s="12">
        <v>1953.58</v>
      </c>
      <c r="R382" s="82"/>
      <c r="S382" s="174">
        <f t="shared" si="372"/>
        <v>0.97372277326421774</v>
      </c>
      <c r="T382" s="175" t="str">
        <f t="shared" si="373"/>
        <v xml:space="preserve"> </v>
      </c>
      <c r="U382" s="175" t="str">
        <f t="shared" si="374"/>
        <v xml:space="preserve"> </v>
      </c>
      <c r="V382" s="175">
        <f t="shared" si="375"/>
        <v>0.97372277326421774</v>
      </c>
      <c r="W382" s="176" t="str">
        <f t="shared" si="376"/>
        <v xml:space="preserve"> </v>
      </c>
    </row>
    <row r="383" spans="1:23" s="13" customFormat="1" ht="36.75" customHeight="1">
      <c r="A383" s="112"/>
      <c r="B383" s="11"/>
      <c r="C383" s="50" t="s">
        <v>89</v>
      </c>
      <c r="D383" s="81">
        <f>SUM(E383:H383)</f>
        <v>2006.3</v>
      </c>
      <c r="E383" s="12"/>
      <c r="F383" s="12"/>
      <c r="G383" s="12">
        <v>2006.3</v>
      </c>
      <c r="H383" s="82"/>
      <c r="I383" s="67">
        <f>SUM(J383:M383)</f>
        <v>2006.3</v>
      </c>
      <c r="J383" s="12"/>
      <c r="K383" s="12"/>
      <c r="L383" s="12">
        <v>2006.3</v>
      </c>
      <c r="M383" s="87"/>
      <c r="N383" s="81">
        <f>SUM(O383:R383)</f>
        <v>1953.57</v>
      </c>
      <c r="O383" s="12"/>
      <c r="P383" s="139"/>
      <c r="Q383" s="12">
        <v>1953.57</v>
      </c>
      <c r="R383" s="82"/>
      <c r="S383" s="174">
        <f t="shared" si="372"/>
        <v>0.97371778896476102</v>
      </c>
      <c r="T383" s="175" t="str">
        <f t="shared" si="373"/>
        <v xml:space="preserve"> </v>
      </c>
      <c r="U383" s="175" t="str">
        <f t="shared" si="374"/>
        <v xml:space="preserve"> </v>
      </c>
      <c r="V383" s="175">
        <f t="shared" si="375"/>
        <v>0.97371778896476102</v>
      </c>
      <c r="W383" s="176" t="str">
        <f t="shared" si="376"/>
        <v xml:space="preserve"> </v>
      </c>
    </row>
    <row r="384" spans="1:23" s="16" customFormat="1" ht="21" customHeight="1">
      <c r="A384" s="111"/>
      <c r="B384" s="14"/>
      <c r="C384" s="49" t="s">
        <v>90</v>
      </c>
      <c r="D384" s="79">
        <f t="shared" ref="D384:R384" si="386">D385+D386+D387</f>
        <v>6018.9</v>
      </c>
      <c r="E384" s="15">
        <f t="shared" si="386"/>
        <v>0</v>
      </c>
      <c r="F384" s="15">
        <f t="shared" si="386"/>
        <v>0</v>
      </c>
      <c r="G384" s="15">
        <f t="shared" si="386"/>
        <v>6018.9</v>
      </c>
      <c r="H384" s="80">
        <f t="shared" si="386"/>
        <v>0</v>
      </c>
      <c r="I384" s="66">
        <f t="shared" si="386"/>
        <v>6018.9</v>
      </c>
      <c r="J384" s="15">
        <f t="shared" si="386"/>
        <v>0</v>
      </c>
      <c r="K384" s="15">
        <f t="shared" si="386"/>
        <v>0</v>
      </c>
      <c r="L384" s="15">
        <f t="shared" si="386"/>
        <v>6018.9</v>
      </c>
      <c r="M384" s="89">
        <f t="shared" si="386"/>
        <v>0</v>
      </c>
      <c r="N384" s="79">
        <f t="shared" si="386"/>
        <v>5860.7199999999993</v>
      </c>
      <c r="O384" s="15">
        <f t="shared" si="386"/>
        <v>0</v>
      </c>
      <c r="P384" s="136">
        <f t="shared" si="386"/>
        <v>0</v>
      </c>
      <c r="Q384" s="136">
        <f t="shared" si="386"/>
        <v>5860.7199999999993</v>
      </c>
      <c r="R384" s="80">
        <f t="shared" si="386"/>
        <v>0</v>
      </c>
      <c r="S384" s="171">
        <f t="shared" si="372"/>
        <v>0.97371945039791319</v>
      </c>
      <c r="T384" s="172" t="str">
        <f t="shared" si="373"/>
        <v xml:space="preserve"> </v>
      </c>
      <c r="U384" s="172" t="str">
        <f t="shared" si="374"/>
        <v xml:space="preserve"> </v>
      </c>
      <c r="V384" s="172">
        <f t="shared" si="375"/>
        <v>0.97371945039791319</v>
      </c>
      <c r="W384" s="173" t="str">
        <f t="shared" si="376"/>
        <v xml:space="preserve"> </v>
      </c>
    </row>
    <row r="385" spans="1:23" s="13" customFormat="1" ht="42" customHeight="1">
      <c r="A385" s="112"/>
      <c r="B385" s="11"/>
      <c r="C385" s="50" t="s">
        <v>91</v>
      </c>
      <c r="D385" s="81">
        <f>SUM(E385:H385)</f>
        <v>2006.3</v>
      </c>
      <c r="E385" s="12"/>
      <c r="F385" s="12"/>
      <c r="G385" s="12">
        <v>2006.3</v>
      </c>
      <c r="H385" s="82"/>
      <c r="I385" s="67">
        <f>SUM(J385:M385)</f>
        <v>2006.3</v>
      </c>
      <c r="J385" s="12"/>
      <c r="K385" s="12"/>
      <c r="L385" s="12">
        <v>2006.3</v>
      </c>
      <c r="M385" s="87"/>
      <c r="N385" s="81">
        <f>SUM(O385:R385)</f>
        <v>1953.58</v>
      </c>
      <c r="O385" s="12"/>
      <c r="P385" s="139"/>
      <c r="Q385" s="12">
        <v>1953.58</v>
      </c>
      <c r="R385" s="82"/>
      <c r="S385" s="174">
        <f t="shared" si="372"/>
        <v>0.97372277326421774</v>
      </c>
      <c r="T385" s="175" t="str">
        <f t="shared" si="373"/>
        <v xml:space="preserve"> </v>
      </c>
      <c r="U385" s="175" t="str">
        <f t="shared" si="374"/>
        <v xml:space="preserve"> </v>
      </c>
      <c r="V385" s="175">
        <f t="shared" si="375"/>
        <v>0.97372277326421774</v>
      </c>
      <c r="W385" s="176" t="str">
        <f t="shared" si="376"/>
        <v xml:space="preserve"> </v>
      </c>
    </row>
    <row r="386" spans="1:23" s="13" customFormat="1" ht="37.5" customHeight="1">
      <c r="A386" s="112"/>
      <c r="B386" s="11"/>
      <c r="C386" s="50" t="s">
        <v>92</v>
      </c>
      <c r="D386" s="81">
        <f>SUM(E386:H386)</f>
        <v>2006.3</v>
      </c>
      <c r="E386" s="12"/>
      <c r="F386" s="12"/>
      <c r="G386" s="12">
        <v>2006.3</v>
      </c>
      <c r="H386" s="82"/>
      <c r="I386" s="67">
        <f>SUM(J386:M386)</f>
        <v>2006.3</v>
      </c>
      <c r="J386" s="12"/>
      <c r="K386" s="12"/>
      <c r="L386" s="12">
        <v>2006.3</v>
      </c>
      <c r="M386" s="87"/>
      <c r="N386" s="81">
        <f>SUM(O386:R386)</f>
        <v>1953.57</v>
      </c>
      <c r="O386" s="12"/>
      <c r="P386" s="139"/>
      <c r="Q386" s="12">
        <v>1953.57</v>
      </c>
      <c r="R386" s="82"/>
      <c r="S386" s="174">
        <f t="shared" si="372"/>
        <v>0.97371778896476102</v>
      </c>
      <c r="T386" s="175" t="str">
        <f t="shared" si="373"/>
        <v xml:space="preserve"> </v>
      </c>
      <c r="U386" s="175" t="str">
        <f t="shared" si="374"/>
        <v xml:space="preserve"> </v>
      </c>
      <c r="V386" s="175">
        <f t="shared" si="375"/>
        <v>0.97371778896476102</v>
      </c>
      <c r="W386" s="176" t="str">
        <f t="shared" si="376"/>
        <v xml:space="preserve"> </v>
      </c>
    </row>
    <row r="387" spans="1:23" s="13" customFormat="1" ht="36" customHeight="1">
      <c r="A387" s="112"/>
      <c r="B387" s="11"/>
      <c r="C387" s="50" t="s">
        <v>93</v>
      </c>
      <c r="D387" s="81">
        <f>SUM(E387:H387)</f>
        <v>2006.3</v>
      </c>
      <c r="E387" s="12"/>
      <c r="F387" s="12"/>
      <c r="G387" s="12">
        <v>2006.3</v>
      </c>
      <c r="H387" s="82"/>
      <c r="I387" s="67">
        <f>SUM(J387:M387)</f>
        <v>2006.3</v>
      </c>
      <c r="J387" s="12"/>
      <c r="K387" s="12"/>
      <c r="L387" s="12">
        <v>2006.3</v>
      </c>
      <c r="M387" s="87"/>
      <c r="N387" s="81">
        <f>SUM(O387:R387)</f>
        <v>1953.57</v>
      </c>
      <c r="O387" s="12"/>
      <c r="P387" s="139"/>
      <c r="Q387" s="12">
        <v>1953.57</v>
      </c>
      <c r="R387" s="82"/>
      <c r="S387" s="174">
        <f t="shared" si="372"/>
        <v>0.97371778896476102</v>
      </c>
      <c r="T387" s="175" t="str">
        <f t="shared" si="373"/>
        <v xml:space="preserve"> </v>
      </c>
      <c r="U387" s="175" t="str">
        <f t="shared" si="374"/>
        <v xml:space="preserve"> </v>
      </c>
      <c r="V387" s="175">
        <f t="shared" si="375"/>
        <v>0.97371778896476102</v>
      </c>
      <c r="W387" s="176" t="str">
        <f t="shared" si="376"/>
        <v xml:space="preserve"> </v>
      </c>
    </row>
    <row r="388" spans="1:23" s="16" customFormat="1" ht="21" customHeight="1">
      <c r="A388" s="111"/>
      <c r="B388" s="14"/>
      <c r="C388" s="49" t="s">
        <v>94</v>
      </c>
      <c r="D388" s="79">
        <f t="shared" ref="D388:F388" si="387">D389+D390+D391+D392</f>
        <v>8025.2</v>
      </c>
      <c r="E388" s="15">
        <f t="shared" si="387"/>
        <v>0</v>
      </c>
      <c r="F388" s="15">
        <f t="shared" si="387"/>
        <v>0</v>
      </c>
      <c r="G388" s="15">
        <f>G389+G390+G391+G392</f>
        <v>8025.2</v>
      </c>
      <c r="H388" s="80">
        <f t="shared" ref="H388:K388" si="388">H389+H390+H391+H392</f>
        <v>0</v>
      </c>
      <c r="I388" s="66">
        <f t="shared" si="388"/>
        <v>8025.2</v>
      </c>
      <c r="J388" s="15">
        <f t="shared" si="388"/>
        <v>0</v>
      </c>
      <c r="K388" s="15">
        <f t="shared" si="388"/>
        <v>0</v>
      </c>
      <c r="L388" s="15">
        <f>L389+L390+L391+L392</f>
        <v>8025.2</v>
      </c>
      <c r="M388" s="89">
        <f t="shared" ref="M388:P388" si="389">M389+M390+M391+M392</f>
        <v>0</v>
      </c>
      <c r="N388" s="79">
        <f t="shared" si="389"/>
        <v>7814.2899999999991</v>
      </c>
      <c r="O388" s="15">
        <f t="shared" si="389"/>
        <v>0</v>
      </c>
      <c r="P388" s="136">
        <f t="shared" si="389"/>
        <v>0</v>
      </c>
      <c r="Q388" s="136">
        <f>Q389+Q390+Q391+Q392</f>
        <v>7814.2899999999991</v>
      </c>
      <c r="R388" s="80">
        <f t="shared" ref="R388" si="390">R389+R390+R391+R392</f>
        <v>0</v>
      </c>
      <c r="S388" s="171">
        <f t="shared" si="372"/>
        <v>0.97371903503962509</v>
      </c>
      <c r="T388" s="172" t="str">
        <f t="shared" si="373"/>
        <v xml:space="preserve"> </v>
      </c>
      <c r="U388" s="172" t="str">
        <f t="shared" si="374"/>
        <v xml:space="preserve"> </v>
      </c>
      <c r="V388" s="172">
        <f t="shared" si="375"/>
        <v>0.97371903503962509</v>
      </c>
      <c r="W388" s="173" t="str">
        <f t="shared" si="376"/>
        <v xml:space="preserve"> </v>
      </c>
    </row>
    <row r="389" spans="1:23" s="13" customFormat="1" ht="33" customHeight="1">
      <c r="A389" s="112"/>
      <c r="B389" s="11"/>
      <c r="C389" s="50" t="s">
        <v>95</v>
      </c>
      <c r="D389" s="81">
        <f t="shared" ref="D389:D394" si="391">SUM(E389:H389)</f>
        <v>2006.3</v>
      </c>
      <c r="E389" s="12"/>
      <c r="F389" s="12"/>
      <c r="G389" s="12">
        <v>2006.3</v>
      </c>
      <c r="H389" s="82"/>
      <c r="I389" s="67">
        <f t="shared" ref="I389:I394" si="392">SUM(J389:M389)</f>
        <v>2006.3</v>
      </c>
      <c r="J389" s="12"/>
      <c r="K389" s="12"/>
      <c r="L389" s="12">
        <v>2006.3</v>
      </c>
      <c r="M389" s="87"/>
      <c r="N389" s="81">
        <f t="shared" ref="N389:N394" si="393">SUM(O389:R389)</f>
        <v>1953.57</v>
      </c>
      <c r="O389" s="12"/>
      <c r="P389" s="139"/>
      <c r="Q389" s="12">
        <v>1953.57</v>
      </c>
      <c r="R389" s="82"/>
      <c r="S389" s="174">
        <f t="shared" si="372"/>
        <v>0.97371778896476102</v>
      </c>
      <c r="T389" s="175" t="str">
        <f t="shared" si="373"/>
        <v xml:space="preserve"> </v>
      </c>
      <c r="U389" s="175" t="str">
        <f t="shared" si="374"/>
        <v xml:space="preserve"> </v>
      </c>
      <c r="V389" s="175">
        <f t="shared" si="375"/>
        <v>0.97371778896476102</v>
      </c>
      <c r="W389" s="176" t="str">
        <f t="shared" si="376"/>
        <v xml:space="preserve"> </v>
      </c>
    </row>
    <row r="390" spans="1:23" s="13" customFormat="1" ht="27.75" customHeight="1">
      <c r="A390" s="112"/>
      <c r="B390" s="11"/>
      <c r="C390" s="50" t="s">
        <v>96</v>
      </c>
      <c r="D390" s="81">
        <f t="shared" si="391"/>
        <v>2006.3</v>
      </c>
      <c r="E390" s="12"/>
      <c r="F390" s="12"/>
      <c r="G390" s="12">
        <v>2006.3</v>
      </c>
      <c r="H390" s="82"/>
      <c r="I390" s="67">
        <f t="shared" si="392"/>
        <v>2006.3</v>
      </c>
      <c r="J390" s="12"/>
      <c r="K390" s="12"/>
      <c r="L390" s="12">
        <v>2006.3</v>
      </c>
      <c r="M390" s="87"/>
      <c r="N390" s="81">
        <f t="shared" si="393"/>
        <v>1953.57</v>
      </c>
      <c r="O390" s="12"/>
      <c r="P390" s="139"/>
      <c r="Q390" s="12">
        <v>1953.57</v>
      </c>
      <c r="R390" s="82"/>
      <c r="S390" s="174">
        <f t="shared" si="372"/>
        <v>0.97371778896476102</v>
      </c>
      <c r="T390" s="175" t="str">
        <f t="shared" si="373"/>
        <v xml:space="preserve"> </v>
      </c>
      <c r="U390" s="175" t="str">
        <f t="shared" si="374"/>
        <v xml:space="preserve"> </v>
      </c>
      <c r="V390" s="175">
        <f t="shared" si="375"/>
        <v>0.97371778896476102</v>
      </c>
      <c r="W390" s="176" t="str">
        <f t="shared" si="376"/>
        <v xml:space="preserve"> </v>
      </c>
    </row>
    <row r="391" spans="1:23" s="13" customFormat="1" ht="35.25" customHeight="1">
      <c r="A391" s="112"/>
      <c r="B391" s="11"/>
      <c r="C391" s="50" t="s">
        <v>97</v>
      </c>
      <c r="D391" s="81">
        <f t="shared" si="391"/>
        <v>2006.3</v>
      </c>
      <c r="E391" s="12"/>
      <c r="F391" s="12"/>
      <c r="G391" s="12">
        <v>2006.3</v>
      </c>
      <c r="H391" s="82"/>
      <c r="I391" s="67">
        <f t="shared" si="392"/>
        <v>2006.3</v>
      </c>
      <c r="J391" s="12"/>
      <c r="K391" s="12"/>
      <c r="L391" s="12">
        <v>2006.3</v>
      </c>
      <c r="M391" s="87"/>
      <c r="N391" s="81">
        <f t="shared" si="393"/>
        <v>1953.58</v>
      </c>
      <c r="O391" s="12"/>
      <c r="P391" s="139"/>
      <c r="Q391" s="12">
        <v>1953.58</v>
      </c>
      <c r="R391" s="82"/>
      <c r="S391" s="174">
        <f t="shared" si="372"/>
        <v>0.97372277326421774</v>
      </c>
      <c r="T391" s="175" t="str">
        <f t="shared" si="373"/>
        <v xml:space="preserve"> </v>
      </c>
      <c r="U391" s="175" t="str">
        <f t="shared" si="374"/>
        <v xml:space="preserve"> </v>
      </c>
      <c r="V391" s="175">
        <f t="shared" si="375"/>
        <v>0.97372277326421774</v>
      </c>
      <c r="W391" s="176" t="str">
        <f t="shared" si="376"/>
        <v xml:space="preserve"> </v>
      </c>
    </row>
    <row r="392" spans="1:23" s="13" customFormat="1" ht="44.25" customHeight="1">
      <c r="A392" s="112"/>
      <c r="B392" s="11"/>
      <c r="C392" s="50" t="s">
        <v>98</v>
      </c>
      <c r="D392" s="81">
        <f t="shared" si="391"/>
        <v>2006.3</v>
      </c>
      <c r="E392" s="12"/>
      <c r="F392" s="12"/>
      <c r="G392" s="12">
        <v>2006.3</v>
      </c>
      <c r="H392" s="82"/>
      <c r="I392" s="67">
        <f t="shared" si="392"/>
        <v>2006.3</v>
      </c>
      <c r="J392" s="12"/>
      <c r="K392" s="12"/>
      <c r="L392" s="12">
        <v>2006.3</v>
      </c>
      <c r="M392" s="87"/>
      <c r="N392" s="81">
        <f t="shared" si="393"/>
        <v>1953.57</v>
      </c>
      <c r="O392" s="12"/>
      <c r="P392" s="139"/>
      <c r="Q392" s="12">
        <v>1953.57</v>
      </c>
      <c r="R392" s="82"/>
      <c r="S392" s="174">
        <f t="shared" si="372"/>
        <v>0.97371778896476102</v>
      </c>
      <c r="T392" s="175" t="str">
        <f t="shared" si="373"/>
        <v xml:space="preserve"> </v>
      </c>
      <c r="U392" s="175" t="str">
        <f t="shared" si="374"/>
        <v xml:space="preserve"> </v>
      </c>
      <c r="V392" s="175">
        <f t="shared" si="375"/>
        <v>0.97371778896476102</v>
      </c>
      <c r="W392" s="176" t="str">
        <f t="shared" si="376"/>
        <v xml:space="preserve"> </v>
      </c>
    </row>
    <row r="393" spans="1:23" s="10" customFormat="1" ht="91.5" customHeight="1">
      <c r="A393" s="110">
        <v>1183</v>
      </c>
      <c r="B393" s="8">
        <v>32004</v>
      </c>
      <c r="C393" s="47" t="s">
        <v>393</v>
      </c>
      <c r="D393" s="77">
        <f t="shared" si="391"/>
        <v>0</v>
      </c>
      <c r="E393" s="9"/>
      <c r="F393" s="9"/>
      <c r="G393" s="9"/>
      <c r="H393" s="78"/>
      <c r="I393" s="65">
        <f t="shared" si="392"/>
        <v>28300</v>
      </c>
      <c r="J393" s="9"/>
      <c r="K393" s="9"/>
      <c r="L393" s="9">
        <v>28300</v>
      </c>
      <c r="M393" s="25"/>
      <c r="N393" s="77">
        <f t="shared" si="393"/>
        <v>19990</v>
      </c>
      <c r="O393" s="9"/>
      <c r="P393" s="129"/>
      <c r="Q393" s="9">
        <v>19990</v>
      </c>
      <c r="R393" s="78"/>
      <c r="S393" s="168">
        <f t="shared" si="372"/>
        <v>0.7063604240282686</v>
      </c>
      <c r="T393" s="169" t="str">
        <f t="shared" si="373"/>
        <v xml:space="preserve"> </v>
      </c>
      <c r="U393" s="169" t="str">
        <f t="shared" si="374"/>
        <v xml:space="preserve"> </v>
      </c>
      <c r="V393" s="169">
        <f t="shared" si="375"/>
        <v>0.7063604240282686</v>
      </c>
      <c r="W393" s="170" t="str">
        <f t="shared" si="376"/>
        <v xml:space="preserve"> </v>
      </c>
    </row>
    <row r="394" spans="1:23" s="10" customFormat="1" ht="46.5" customHeight="1">
      <c r="A394" s="110">
        <v>1183</v>
      </c>
      <c r="B394" s="8">
        <v>32005</v>
      </c>
      <c r="C394" s="47" t="s">
        <v>394</v>
      </c>
      <c r="D394" s="77">
        <f t="shared" si="391"/>
        <v>0</v>
      </c>
      <c r="E394" s="9">
        <f>SUM(E395,E397)</f>
        <v>0</v>
      </c>
      <c r="F394" s="9">
        <f t="shared" ref="F394:H394" si="394">SUM(F395,F397)</f>
        <v>0</v>
      </c>
      <c r="G394" s="9">
        <f t="shared" si="394"/>
        <v>0</v>
      </c>
      <c r="H394" s="78">
        <f t="shared" si="394"/>
        <v>0</v>
      </c>
      <c r="I394" s="65">
        <f t="shared" si="392"/>
        <v>82850.3</v>
      </c>
      <c r="J394" s="9">
        <f>SUM(J395,J397)</f>
        <v>82850.3</v>
      </c>
      <c r="K394" s="9">
        <f t="shared" ref="K394" si="395">SUM(K395,K397)</f>
        <v>0</v>
      </c>
      <c r="L394" s="9">
        <f t="shared" ref="L394" si="396">SUM(L395,L397)</f>
        <v>0</v>
      </c>
      <c r="M394" s="25">
        <f t="shared" ref="M394" si="397">SUM(M395,M397)</f>
        <v>0</v>
      </c>
      <c r="N394" s="77">
        <f t="shared" si="393"/>
        <v>19765.669999999998</v>
      </c>
      <c r="O394" s="9">
        <f>SUM(O395,O397)</f>
        <v>19765.669999999998</v>
      </c>
      <c r="P394" s="129">
        <f t="shared" ref="P394" si="398">SUM(P395,P397)</f>
        <v>0</v>
      </c>
      <c r="Q394" s="9">
        <f t="shared" ref="Q394" si="399">SUM(Q395,Q397)</f>
        <v>0</v>
      </c>
      <c r="R394" s="78">
        <f t="shared" ref="R394" si="400">SUM(R395,R397)</f>
        <v>0</v>
      </c>
      <c r="S394" s="168">
        <f t="shared" si="372"/>
        <v>0.23857089232024503</v>
      </c>
      <c r="T394" s="169">
        <f t="shared" si="373"/>
        <v>0.23857089232024503</v>
      </c>
      <c r="U394" s="169" t="str">
        <f t="shared" si="374"/>
        <v xml:space="preserve"> </v>
      </c>
      <c r="V394" s="169" t="str">
        <f t="shared" si="375"/>
        <v xml:space="preserve"> </v>
      </c>
      <c r="W394" s="170" t="str">
        <f t="shared" si="376"/>
        <v xml:space="preserve"> </v>
      </c>
    </row>
    <row r="395" spans="1:23" s="16" customFormat="1" ht="27" customHeight="1">
      <c r="A395" s="111"/>
      <c r="B395" s="14"/>
      <c r="C395" s="49" t="s">
        <v>54</v>
      </c>
      <c r="D395" s="79">
        <f t="shared" ref="D395:D404" si="401">SUM(E395:H395)</f>
        <v>0</v>
      </c>
      <c r="E395" s="15">
        <f>SUM(E396)</f>
        <v>0</v>
      </c>
      <c r="F395" s="15">
        <f t="shared" ref="F395:H395" si="402">SUM(F396)</f>
        <v>0</v>
      </c>
      <c r="G395" s="15">
        <f t="shared" si="402"/>
        <v>0</v>
      </c>
      <c r="H395" s="80">
        <f t="shared" si="402"/>
        <v>0</v>
      </c>
      <c r="I395" s="66">
        <f t="shared" ref="I395:I404" si="403">SUM(J395:M395)</f>
        <v>70519.7</v>
      </c>
      <c r="J395" s="15">
        <f>SUM(J396)</f>
        <v>70519.7</v>
      </c>
      <c r="K395" s="15">
        <f t="shared" ref="K395" si="404">SUM(K396)</f>
        <v>0</v>
      </c>
      <c r="L395" s="15">
        <f t="shared" ref="L395" si="405">SUM(L396)</f>
        <v>0</v>
      </c>
      <c r="M395" s="89">
        <f t="shared" ref="M395" si="406">SUM(M396)</f>
        <v>0</v>
      </c>
      <c r="N395" s="79">
        <f t="shared" ref="N395:N404" si="407">SUM(O395:R395)</f>
        <v>8055.27</v>
      </c>
      <c r="O395" s="15">
        <f>SUM(O396)</f>
        <v>8055.27</v>
      </c>
      <c r="P395" s="136">
        <f t="shared" ref="P395" si="408">SUM(P396)</f>
        <v>0</v>
      </c>
      <c r="Q395" s="15">
        <f t="shared" ref="Q395" si="409">SUM(Q396)</f>
        <v>0</v>
      </c>
      <c r="R395" s="80">
        <f t="shared" ref="R395" si="410">SUM(R396)</f>
        <v>0</v>
      </c>
      <c r="S395" s="171">
        <f t="shared" si="372"/>
        <v>0.11422723012151216</v>
      </c>
      <c r="T395" s="172">
        <f t="shared" si="373"/>
        <v>0.11422723012151216</v>
      </c>
      <c r="U395" s="172" t="str">
        <f t="shared" si="374"/>
        <v xml:space="preserve"> </v>
      </c>
      <c r="V395" s="172" t="str">
        <f t="shared" si="375"/>
        <v xml:space="preserve"> </v>
      </c>
      <c r="W395" s="173" t="str">
        <f t="shared" si="376"/>
        <v xml:space="preserve"> </v>
      </c>
    </row>
    <row r="396" spans="1:23" s="13" customFormat="1" ht="37.5" customHeight="1">
      <c r="A396" s="112"/>
      <c r="B396" s="11"/>
      <c r="C396" s="50" t="s">
        <v>395</v>
      </c>
      <c r="D396" s="81">
        <f t="shared" si="401"/>
        <v>0</v>
      </c>
      <c r="E396" s="12"/>
      <c r="F396" s="12"/>
      <c r="G396" s="12"/>
      <c r="H396" s="82"/>
      <c r="I396" s="67">
        <f t="shared" si="403"/>
        <v>70519.7</v>
      </c>
      <c r="J396" s="12">
        <v>70519.7</v>
      </c>
      <c r="K396" s="12"/>
      <c r="L396" s="12"/>
      <c r="M396" s="87"/>
      <c r="N396" s="81">
        <f t="shared" si="407"/>
        <v>8055.27</v>
      </c>
      <c r="O396" s="12">
        <v>8055.27</v>
      </c>
      <c r="P396" s="139"/>
      <c r="Q396" s="12"/>
      <c r="R396" s="82"/>
      <c r="S396" s="174">
        <f t="shared" si="372"/>
        <v>0.11422723012151216</v>
      </c>
      <c r="T396" s="175">
        <f t="shared" si="373"/>
        <v>0.11422723012151216</v>
      </c>
      <c r="U396" s="175" t="str">
        <f t="shared" si="374"/>
        <v xml:space="preserve"> </v>
      </c>
      <c r="V396" s="175" t="str">
        <f t="shared" si="375"/>
        <v xml:space="preserve"> </v>
      </c>
      <c r="W396" s="176" t="str">
        <f t="shared" si="376"/>
        <v xml:space="preserve"> </v>
      </c>
    </row>
    <row r="397" spans="1:23" s="16" customFormat="1" ht="27" customHeight="1">
      <c r="A397" s="111"/>
      <c r="B397" s="14"/>
      <c r="C397" s="49" t="s">
        <v>73</v>
      </c>
      <c r="D397" s="79">
        <f t="shared" si="401"/>
        <v>0</v>
      </c>
      <c r="E397" s="15">
        <f>SUM(E398)</f>
        <v>0</v>
      </c>
      <c r="F397" s="15">
        <f t="shared" ref="F397" si="411">SUM(F398)</f>
        <v>0</v>
      </c>
      <c r="G397" s="15">
        <f t="shared" ref="G397" si="412">SUM(G398)</f>
        <v>0</v>
      </c>
      <c r="H397" s="80">
        <f t="shared" ref="H397" si="413">SUM(H398)</f>
        <v>0</v>
      </c>
      <c r="I397" s="66">
        <f t="shared" si="403"/>
        <v>12330.6</v>
      </c>
      <c r="J397" s="15">
        <f>SUM(J398)</f>
        <v>12330.6</v>
      </c>
      <c r="K397" s="15">
        <f t="shared" ref="K397" si="414">SUM(K398)</f>
        <v>0</v>
      </c>
      <c r="L397" s="15">
        <f t="shared" ref="L397" si="415">SUM(L398)</f>
        <v>0</v>
      </c>
      <c r="M397" s="89">
        <f t="shared" ref="M397" si="416">SUM(M398)</f>
        <v>0</v>
      </c>
      <c r="N397" s="79">
        <f t="shared" si="407"/>
        <v>11710.4</v>
      </c>
      <c r="O397" s="15">
        <f>SUM(O398)</f>
        <v>11710.4</v>
      </c>
      <c r="P397" s="136">
        <f t="shared" ref="P397" si="417">SUM(P398)</f>
        <v>0</v>
      </c>
      <c r="Q397" s="15">
        <f t="shared" ref="Q397" si="418">SUM(Q398)</f>
        <v>0</v>
      </c>
      <c r="R397" s="80">
        <f t="shared" ref="R397" si="419">SUM(R398)</f>
        <v>0</v>
      </c>
      <c r="S397" s="171">
        <f t="shared" si="372"/>
        <v>0.94970236647040684</v>
      </c>
      <c r="T397" s="172">
        <f t="shared" si="373"/>
        <v>0.94970236647040684</v>
      </c>
      <c r="U397" s="172" t="str">
        <f t="shared" si="374"/>
        <v xml:space="preserve"> </v>
      </c>
      <c r="V397" s="172" t="str">
        <f t="shared" si="375"/>
        <v xml:space="preserve"> </v>
      </c>
      <c r="W397" s="173" t="str">
        <f t="shared" si="376"/>
        <v xml:space="preserve"> </v>
      </c>
    </row>
    <row r="398" spans="1:23" s="13" customFormat="1" ht="36" customHeight="1">
      <c r="A398" s="112"/>
      <c r="B398" s="11"/>
      <c r="C398" s="50" t="s">
        <v>390</v>
      </c>
      <c r="D398" s="81">
        <f t="shared" si="401"/>
        <v>0</v>
      </c>
      <c r="E398" s="12"/>
      <c r="F398" s="12"/>
      <c r="G398" s="12"/>
      <c r="H398" s="82"/>
      <c r="I398" s="67">
        <f t="shared" si="403"/>
        <v>12330.6</v>
      </c>
      <c r="J398" s="12">
        <v>12330.6</v>
      </c>
      <c r="K398" s="12"/>
      <c r="L398" s="12"/>
      <c r="M398" s="87"/>
      <c r="N398" s="81">
        <f t="shared" si="407"/>
        <v>11710.4</v>
      </c>
      <c r="O398" s="12">
        <v>11710.4</v>
      </c>
      <c r="P398" s="139"/>
      <c r="Q398" s="12"/>
      <c r="R398" s="82"/>
      <c r="S398" s="174">
        <f t="shared" si="372"/>
        <v>0.94970236647040684</v>
      </c>
      <c r="T398" s="175">
        <f t="shared" si="373"/>
        <v>0.94970236647040684</v>
      </c>
      <c r="U398" s="175" t="str">
        <f t="shared" si="374"/>
        <v xml:space="preserve"> </v>
      </c>
      <c r="V398" s="175" t="str">
        <f t="shared" si="375"/>
        <v xml:space="preserve"> </v>
      </c>
      <c r="W398" s="176" t="str">
        <f t="shared" si="376"/>
        <v xml:space="preserve"> </v>
      </c>
    </row>
    <row r="399" spans="1:23" s="16" customFormat="1" ht="67.5" customHeight="1">
      <c r="A399" s="110">
        <v>1183</v>
      </c>
      <c r="B399" s="8">
        <v>32007</v>
      </c>
      <c r="C399" s="47" t="s">
        <v>396</v>
      </c>
      <c r="D399" s="79">
        <f t="shared" si="401"/>
        <v>0</v>
      </c>
      <c r="E399" s="15"/>
      <c r="F399" s="15"/>
      <c r="G399" s="15"/>
      <c r="H399" s="80"/>
      <c r="I399" s="66">
        <f t="shared" si="403"/>
        <v>54315</v>
      </c>
      <c r="J399" s="15"/>
      <c r="K399" s="15"/>
      <c r="L399" s="15">
        <v>54315</v>
      </c>
      <c r="M399" s="89"/>
      <c r="N399" s="79">
        <f t="shared" si="407"/>
        <v>0</v>
      </c>
      <c r="O399" s="15"/>
      <c r="P399" s="136"/>
      <c r="Q399" s="15"/>
      <c r="R399" s="80"/>
      <c r="S399" s="168">
        <f t="shared" si="372"/>
        <v>0</v>
      </c>
      <c r="T399" s="169" t="str">
        <f t="shared" si="373"/>
        <v xml:space="preserve"> </v>
      </c>
      <c r="U399" s="169" t="str">
        <f t="shared" si="374"/>
        <v xml:space="preserve"> </v>
      </c>
      <c r="V399" s="169">
        <f t="shared" si="375"/>
        <v>0</v>
      </c>
      <c r="W399" s="170" t="str">
        <f t="shared" si="376"/>
        <v xml:space="preserve"> </v>
      </c>
    </row>
    <row r="400" spans="1:23" s="16" customFormat="1" ht="50.25" customHeight="1">
      <c r="A400" s="110">
        <v>1183</v>
      </c>
      <c r="B400" s="8">
        <v>32008</v>
      </c>
      <c r="C400" s="47" t="s">
        <v>397</v>
      </c>
      <c r="D400" s="79">
        <f t="shared" si="401"/>
        <v>0</v>
      </c>
      <c r="E400" s="15">
        <f>SUM(E401)</f>
        <v>0</v>
      </c>
      <c r="F400" s="15">
        <f t="shared" ref="F400:H401" si="420">SUM(F401)</f>
        <v>0</v>
      </c>
      <c r="G400" s="15">
        <f t="shared" si="420"/>
        <v>0</v>
      </c>
      <c r="H400" s="80">
        <f t="shared" si="420"/>
        <v>0</v>
      </c>
      <c r="I400" s="66">
        <f t="shared" si="403"/>
        <v>2943.7</v>
      </c>
      <c r="J400" s="15">
        <f>SUM(J401)</f>
        <v>2943.7</v>
      </c>
      <c r="K400" s="15">
        <f t="shared" ref="K400:K401" si="421">SUM(K401)</f>
        <v>0</v>
      </c>
      <c r="L400" s="15">
        <f t="shared" ref="L400:L401" si="422">SUM(L401)</f>
        <v>0</v>
      </c>
      <c r="M400" s="89">
        <f t="shared" ref="M400:M401" si="423">SUM(M401)</f>
        <v>0</v>
      </c>
      <c r="N400" s="79">
        <f t="shared" si="407"/>
        <v>0</v>
      </c>
      <c r="O400" s="15">
        <f>SUM(O401)</f>
        <v>0</v>
      </c>
      <c r="P400" s="136">
        <f t="shared" ref="P400:P401" si="424">SUM(P401)</f>
        <v>0</v>
      </c>
      <c r="Q400" s="15">
        <f t="shared" ref="Q400:Q401" si="425">SUM(Q401)</f>
        <v>0</v>
      </c>
      <c r="R400" s="80">
        <f t="shared" ref="R400:R401" si="426">SUM(R401)</f>
        <v>0</v>
      </c>
      <c r="S400" s="168">
        <f t="shared" si="372"/>
        <v>0</v>
      </c>
      <c r="T400" s="169">
        <f t="shared" si="373"/>
        <v>0</v>
      </c>
      <c r="U400" s="169" t="str">
        <f t="shared" si="374"/>
        <v xml:space="preserve"> </v>
      </c>
      <c r="V400" s="169" t="str">
        <f t="shared" si="375"/>
        <v xml:space="preserve"> </v>
      </c>
      <c r="W400" s="170" t="str">
        <f t="shared" si="376"/>
        <v xml:space="preserve"> </v>
      </c>
    </row>
    <row r="401" spans="1:23" s="16" customFormat="1" ht="27" customHeight="1">
      <c r="A401" s="111"/>
      <c r="B401" s="14"/>
      <c r="C401" s="49" t="s">
        <v>94</v>
      </c>
      <c r="D401" s="79">
        <f t="shared" si="401"/>
        <v>0</v>
      </c>
      <c r="E401" s="15">
        <f>SUM(E402)</f>
        <v>0</v>
      </c>
      <c r="F401" s="15">
        <f t="shared" si="420"/>
        <v>0</v>
      </c>
      <c r="G401" s="15">
        <f t="shared" si="420"/>
        <v>0</v>
      </c>
      <c r="H401" s="80">
        <f t="shared" si="420"/>
        <v>0</v>
      </c>
      <c r="I401" s="66">
        <f t="shared" si="403"/>
        <v>2943.7</v>
      </c>
      <c r="J401" s="15">
        <f>SUM(J402)</f>
        <v>2943.7</v>
      </c>
      <c r="K401" s="15">
        <f t="shared" si="421"/>
        <v>0</v>
      </c>
      <c r="L401" s="15">
        <f t="shared" si="422"/>
        <v>0</v>
      </c>
      <c r="M401" s="89">
        <f t="shared" si="423"/>
        <v>0</v>
      </c>
      <c r="N401" s="79">
        <f t="shared" si="407"/>
        <v>0</v>
      </c>
      <c r="O401" s="15">
        <f>SUM(O402)</f>
        <v>0</v>
      </c>
      <c r="P401" s="136">
        <f t="shared" si="424"/>
        <v>0</v>
      </c>
      <c r="Q401" s="15">
        <f t="shared" si="425"/>
        <v>0</v>
      </c>
      <c r="R401" s="80">
        <f t="shared" si="426"/>
        <v>0</v>
      </c>
      <c r="S401" s="171">
        <f t="shared" si="372"/>
        <v>0</v>
      </c>
      <c r="T401" s="172">
        <f t="shared" si="373"/>
        <v>0</v>
      </c>
      <c r="U401" s="172" t="str">
        <f t="shared" si="374"/>
        <v xml:space="preserve"> </v>
      </c>
      <c r="V401" s="172" t="str">
        <f t="shared" si="375"/>
        <v xml:space="preserve"> </v>
      </c>
      <c r="W401" s="173" t="str">
        <f t="shared" si="376"/>
        <v xml:space="preserve"> </v>
      </c>
    </row>
    <row r="402" spans="1:23" s="13" customFormat="1" ht="27" customHeight="1">
      <c r="A402" s="112"/>
      <c r="B402" s="11"/>
      <c r="C402" s="50" t="s">
        <v>398</v>
      </c>
      <c r="D402" s="81">
        <f t="shared" si="401"/>
        <v>0</v>
      </c>
      <c r="E402" s="12"/>
      <c r="F402" s="12"/>
      <c r="G402" s="12"/>
      <c r="H402" s="82"/>
      <c r="I402" s="67">
        <f t="shared" si="403"/>
        <v>2943.7</v>
      </c>
      <c r="J402" s="12">
        <v>2943.7</v>
      </c>
      <c r="K402" s="12"/>
      <c r="L402" s="12"/>
      <c r="M402" s="87"/>
      <c r="N402" s="81">
        <f t="shared" si="407"/>
        <v>0</v>
      </c>
      <c r="O402" s="12"/>
      <c r="P402" s="139"/>
      <c r="Q402" s="12"/>
      <c r="R402" s="82"/>
      <c r="S402" s="174">
        <f t="shared" si="372"/>
        <v>0</v>
      </c>
      <c r="T402" s="175">
        <f t="shared" si="373"/>
        <v>0</v>
      </c>
      <c r="U402" s="175" t="str">
        <f t="shared" si="374"/>
        <v xml:space="preserve"> </v>
      </c>
      <c r="V402" s="175" t="str">
        <f t="shared" si="375"/>
        <v xml:space="preserve"> </v>
      </c>
      <c r="W402" s="176" t="str">
        <f t="shared" si="376"/>
        <v xml:space="preserve"> </v>
      </c>
    </row>
    <row r="403" spans="1:23" s="10" customFormat="1" ht="49.5" customHeight="1">
      <c r="A403" s="110">
        <v>9019</v>
      </c>
      <c r="B403" s="8">
        <v>31001</v>
      </c>
      <c r="C403" s="47" t="s">
        <v>399</v>
      </c>
      <c r="D403" s="77">
        <f t="shared" si="401"/>
        <v>0</v>
      </c>
      <c r="E403" s="9">
        <f>SUM(E404)</f>
        <v>0</v>
      </c>
      <c r="F403" s="9">
        <f t="shared" ref="F403:H403" si="427">SUM(F404)</f>
        <v>0</v>
      </c>
      <c r="G403" s="9">
        <f t="shared" si="427"/>
        <v>0</v>
      </c>
      <c r="H403" s="78">
        <f t="shared" si="427"/>
        <v>0</v>
      </c>
      <c r="I403" s="65">
        <f t="shared" si="403"/>
        <v>56371.7</v>
      </c>
      <c r="J403" s="9">
        <f>SUM(J404)</f>
        <v>0</v>
      </c>
      <c r="K403" s="9">
        <f t="shared" ref="K403" si="428">SUM(K404)</f>
        <v>56371.7</v>
      </c>
      <c r="L403" s="9">
        <f t="shared" ref="L403" si="429">SUM(L404)</f>
        <v>0</v>
      </c>
      <c r="M403" s="25">
        <f t="shared" ref="M403" si="430">SUM(M404)</f>
        <v>0</v>
      </c>
      <c r="N403" s="77">
        <f t="shared" si="407"/>
        <v>24838.98</v>
      </c>
      <c r="O403" s="9">
        <f>SUM(O404)</f>
        <v>0</v>
      </c>
      <c r="P403" s="129">
        <f t="shared" ref="P403" si="431">SUM(P404)</f>
        <v>24838.98</v>
      </c>
      <c r="Q403" s="9">
        <f t="shared" ref="Q403" si="432">SUM(Q404)</f>
        <v>0</v>
      </c>
      <c r="R403" s="78">
        <f t="shared" ref="R403" si="433">SUM(R404)</f>
        <v>0</v>
      </c>
      <c r="S403" s="168">
        <f t="shared" si="372"/>
        <v>0.44062854233595938</v>
      </c>
      <c r="T403" s="169" t="str">
        <f t="shared" si="373"/>
        <v xml:space="preserve"> </v>
      </c>
      <c r="U403" s="169">
        <f t="shared" si="374"/>
        <v>0.44062854233595938</v>
      </c>
      <c r="V403" s="169" t="str">
        <f t="shared" si="375"/>
        <v xml:space="preserve"> </v>
      </c>
      <c r="W403" s="170" t="str">
        <f t="shared" si="376"/>
        <v xml:space="preserve"> </v>
      </c>
    </row>
    <row r="404" spans="1:23" s="13" customFormat="1" ht="129.75" customHeight="1">
      <c r="A404" s="182"/>
      <c r="B404" s="183"/>
      <c r="C404" s="50" t="s">
        <v>400</v>
      </c>
      <c r="D404" s="81">
        <f t="shared" si="401"/>
        <v>0</v>
      </c>
      <c r="E404" s="12"/>
      <c r="F404" s="12"/>
      <c r="G404" s="12"/>
      <c r="H404" s="82"/>
      <c r="I404" s="67">
        <f t="shared" si="403"/>
        <v>56371.7</v>
      </c>
      <c r="J404" s="12"/>
      <c r="K404" s="12">
        <v>56371.7</v>
      </c>
      <c r="L404" s="12"/>
      <c r="M404" s="87"/>
      <c r="N404" s="81">
        <f t="shared" si="407"/>
        <v>24838.98</v>
      </c>
      <c r="O404" s="12"/>
      <c r="P404" s="139">
        <v>24838.98</v>
      </c>
      <c r="Q404" s="12"/>
      <c r="R404" s="82"/>
      <c r="S404" s="174">
        <f t="shared" si="372"/>
        <v>0.44062854233595938</v>
      </c>
      <c r="T404" s="175" t="str">
        <f t="shared" si="373"/>
        <v xml:space="preserve"> </v>
      </c>
      <c r="U404" s="175">
        <f t="shared" si="374"/>
        <v>0.44062854233595938</v>
      </c>
      <c r="V404" s="175" t="str">
        <f t="shared" si="375"/>
        <v xml:space="preserve"> </v>
      </c>
      <c r="W404" s="176" t="str">
        <f t="shared" si="376"/>
        <v xml:space="preserve"> </v>
      </c>
    </row>
    <row r="405" spans="1:23" s="13" customFormat="1">
      <c r="A405" s="112"/>
      <c r="B405" s="11"/>
      <c r="C405" s="50"/>
      <c r="D405" s="81"/>
      <c r="E405" s="12"/>
      <c r="F405" s="12"/>
      <c r="G405" s="12"/>
      <c r="H405" s="82"/>
      <c r="I405" s="184"/>
      <c r="J405" s="178"/>
      <c r="K405" s="178"/>
      <c r="L405" s="178"/>
      <c r="M405" s="185"/>
      <c r="N405" s="186"/>
      <c r="O405" s="178"/>
      <c r="P405" s="187"/>
      <c r="Q405" s="178"/>
      <c r="R405" s="188"/>
      <c r="S405" s="174" t="str">
        <f t="shared" si="372"/>
        <v xml:space="preserve"> </v>
      </c>
      <c r="T405" s="175" t="str">
        <f t="shared" si="373"/>
        <v xml:space="preserve"> </v>
      </c>
      <c r="U405" s="175" t="str">
        <f t="shared" si="374"/>
        <v xml:space="preserve"> </v>
      </c>
      <c r="V405" s="175" t="str">
        <f t="shared" si="375"/>
        <v xml:space="preserve"> </v>
      </c>
      <c r="W405" s="176" t="str">
        <f t="shared" si="376"/>
        <v xml:space="preserve"> </v>
      </c>
    </row>
    <row r="406" spans="1:23" s="181" customFormat="1" ht="78.75" customHeight="1">
      <c r="A406" s="180"/>
      <c r="B406" s="27"/>
      <c r="C406" s="45" t="s">
        <v>613</v>
      </c>
      <c r="D406" s="73">
        <f>SUM(D408,D469,D473,D475,D476,D477,D481,D482)</f>
        <v>560556</v>
      </c>
      <c r="E406" s="28">
        <f t="shared" ref="E406:F406" si="434">SUM(E408,E469,E473,E475,E476,E477,E481,E482)</f>
        <v>82400</v>
      </c>
      <c r="F406" s="28">
        <f t="shared" si="434"/>
        <v>411600</v>
      </c>
      <c r="G406" s="28">
        <f>SUM(G408,G469,G473,G475,G476,G477,G481,G482)</f>
        <v>41000</v>
      </c>
      <c r="H406" s="74">
        <f t="shared" ref="H406:R406" si="435">SUM(H408,H469,H473,H475,H476,H477,H481,H482)</f>
        <v>25556</v>
      </c>
      <c r="I406" s="63">
        <f t="shared" si="435"/>
        <v>572524.9</v>
      </c>
      <c r="J406" s="28">
        <f t="shared" si="435"/>
        <v>82400</v>
      </c>
      <c r="K406" s="28">
        <f t="shared" si="435"/>
        <v>376752.02</v>
      </c>
      <c r="L406" s="28">
        <f t="shared" si="435"/>
        <v>84992.78</v>
      </c>
      <c r="M406" s="29">
        <f t="shared" si="435"/>
        <v>28380.1</v>
      </c>
      <c r="N406" s="243">
        <f t="shared" si="435"/>
        <v>194197.60000000003</v>
      </c>
      <c r="O406" s="241">
        <f t="shared" si="435"/>
        <v>0</v>
      </c>
      <c r="P406" s="242">
        <f t="shared" si="435"/>
        <v>156613.26999999999</v>
      </c>
      <c r="Q406" s="241">
        <f t="shared" si="435"/>
        <v>17188</v>
      </c>
      <c r="R406" s="244">
        <f t="shared" si="435"/>
        <v>20396.330000000002</v>
      </c>
      <c r="S406" s="90">
        <f>IF(I406=0," ",N406/I406)</f>
        <v>0.33919502889743314</v>
      </c>
      <c r="T406" s="42">
        <f t="shared" si="373"/>
        <v>0</v>
      </c>
      <c r="U406" s="42">
        <f t="shared" si="374"/>
        <v>0.41569324565267091</v>
      </c>
      <c r="V406" s="42">
        <f t="shared" si="375"/>
        <v>0.2022289422701552</v>
      </c>
      <c r="W406" s="108">
        <f t="shared" si="376"/>
        <v>0.71868421887167422</v>
      </c>
    </row>
    <row r="407" spans="1:23" s="4" customFormat="1">
      <c r="A407" s="109"/>
      <c r="B407" s="6"/>
      <c r="C407" s="46" t="s">
        <v>15</v>
      </c>
      <c r="D407" s="75"/>
      <c r="E407" s="7"/>
      <c r="F407" s="7"/>
      <c r="G407" s="7"/>
      <c r="H407" s="76"/>
      <c r="I407" s="64"/>
      <c r="J407" s="7"/>
      <c r="K407" s="7"/>
      <c r="L407" s="7"/>
      <c r="M407" s="24"/>
      <c r="N407" s="75"/>
      <c r="O407" s="7"/>
      <c r="P407" s="128"/>
      <c r="Q407" s="7"/>
      <c r="R407" s="76"/>
      <c r="S407" s="91" t="str">
        <f t="shared" si="372"/>
        <v xml:space="preserve"> </v>
      </c>
      <c r="T407" s="26" t="str">
        <f t="shared" si="373"/>
        <v xml:space="preserve"> </v>
      </c>
      <c r="U407" s="26" t="str">
        <f t="shared" si="374"/>
        <v xml:space="preserve"> </v>
      </c>
      <c r="V407" s="26" t="str">
        <f t="shared" si="375"/>
        <v xml:space="preserve"> </v>
      </c>
      <c r="W407" s="106" t="str">
        <f t="shared" si="376"/>
        <v xml:space="preserve"> </v>
      </c>
    </row>
    <row r="408" spans="1:23" s="10" customFormat="1" ht="39" customHeight="1">
      <c r="A408" s="110">
        <v>1075</v>
      </c>
      <c r="B408" s="8">
        <v>21001</v>
      </c>
      <c r="C408" s="47" t="s">
        <v>99</v>
      </c>
      <c r="D408" s="77">
        <f>D410+D430+D455+D456</f>
        <v>250000</v>
      </c>
      <c r="E408" s="9">
        <f t="shared" ref="E408:R408" si="436">E410+E430+E455+E456</f>
        <v>0</v>
      </c>
      <c r="F408" s="9">
        <f t="shared" si="436"/>
        <v>219000</v>
      </c>
      <c r="G408" s="9">
        <f t="shared" si="436"/>
        <v>31000</v>
      </c>
      <c r="H408" s="78">
        <f t="shared" si="436"/>
        <v>0</v>
      </c>
      <c r="I408" s="65">
        <f t="shared" si="436"/>
        <v>259144.80000000005</v>
      </c>
      <c r="J408" s="9">
        <f t="shared" si="436"/>
        <v>0</v>
      </c>
      <c r="K408" s="9">
        <f t="shared" si="436"/>
        <v>184152.02000000002</v>
      </c>
      <c r="L408" s="9">
        <f t="shared" si="436"/>
        <v>74992.78</v>
      </c>
      <c r="M408" s="25">
        <f t="shared" si="436"/>
        <v>0</v>
      </c>
      <c r="N408" s="77">
        <f t="shared" si="436"/>
        <v>70063.290000000008</v>
      </c>
      <c r="O408" s="9">
        <f t="shared" si="436"/>
        <v>0</v>
      </c>
      <c r="P408" s="129">
        <f t="shared" si="436"/>
        <v>52875.29</v>
      </c>
      <c r="Q408" s="9">
        <f t="shared" si="436"/>
        <v>17188</v>
      </c>
      <c r="R408" s="78">
        <f t="shared" si="436"/>
        <v>0</v>
      </c>
      <c r="S408" s="168">
        <f t="shared" si="372"/>
        <v>0.27036348018559508</v>
      </c>
      <c r="T408" s="169" t="str">
        <f t="shared" si="373"/>
        <v xml:space="preserve"> </v>
      </c>
      <c r="U408" s="169">
        <f t="shared" si="374"/>
        <v>0.28712848221811521</v>
      </c>
      <c r="V408" s="169">
        <f t="shared" si="375"/>
        <v>0.2291953972102381</v>
      </c>
      <c r="W408" s="170" t="str">
        <f t="shared" si="376"/>
        <v xml:space="preserve"> </v>
      </c>
    </row>
    <row r="409" spans="1:23">
      <c r="A409" s="109"/>
      <c r="B409" s="6"/>
      <c r="C409" s="46" t="s">
        <v>15</v>
      </c>
      <c r="D409" s="75"/>
      <c r="E409" s="7"/>
      <c r="F409" s="7"/>
      <c r="G409" s="7"/>
      <c r="H409" s="76"/>
      <c r="I409" s="64"/>
      <c r="J409" s="7"/>
      <c r="K409" s="7"/>
      <c r="L409" s="7"/>
      <c r="M409" s="24"/>
      <c r="N409" s="75"/>
      <c r="O409" s="7"/>
      <c r="P409" s="128"/>
      <c r="Q409" s="7"/>
      <c r="R409" s="76"/>
      <c r="S409" s="91" t="str">
        <f t="shared" si="372"/>
        <v xml:space="preserve"> </v>
      </c>
      <c r="T409" s="26" t="str">
        <f t="shared" si="373"/>
        <v xml:space="preserve"> </v>
      </c>
      <c r="U409" s="26" t="str">
        <f t="shared" si="374"/>
        <v xml:space="preserve"> </v>
      </c>
      <c r="V409" s="26" t="str">
        <f t="shared" si="375"/>
        <v xml:space="preserve"> </v>
      </c>
      <c r="W409" s="106" t="str">
        <f t="shared" si="376"/>
        <v xml:space="preserve"> </v>
      </c>
    </row>
    <row r="410" spans="1:23" s="16" customFormat="1" ht="42" customHeight="1">
      <c r="A410" s="111"/>
      <c r="B410" s="14"/>
      <c r="C410" s="49" t="s">
        <v>100</v>
      </c>
      <c r="D410" s="79">
        <f>SUM(D412,D414,D418,D422,D425,D428)</f>
        <v>62000</v>
      </c>
      <c r="E410" s="15">
        <f t="shared" ref="E410:H410" si="437">SUM(E412,E414,E418,E422,E425,E428)</f>
        <v>0</v>
      </c>
      <c r="F410" s="15">
        <f t="shared" si="437"/>
        <v>62000</v>
      </c>
      <c r="G410" s="15">
        <f t="shared" si="437"/>
        <v>0</v>
      </c>
      <c r="H410" s="80">
        <f t="shared" si="437"/>
        <v>0</v>
      </c>
      <c r="I410" s="66">
        <f>SUM(I412,I414,I418,I422,I425,I428)</f>
        <v>184152.02000000002</v>
      </c>
      <c r="J410" s="15">
        <f t="shared" ref="J410:M410" si="438">SUM(J412,J414,J418,J422,J425,J428)</f>
        <v>0</v>
      </c>
      <c r="K410" s="15">
        <f t="shared" si="438"/>
        <v>184152.02000000002</v>
      </c>
      <c r="L410" s="15">
        <f t="shared" si="438"/>
        <v>0</v>
      </c>
      <c r="M410" s="89">
        <f t="shared" si="438"/>
        <v>0</v>
      </c>
      <c r="N410" s="79">
        <f>SUM(N412,N414,N418,N422,N425,N428)</f>
        <v>52875.29</v>
      </c>
      <c r="O410" s="15">
        <f t="shared" ref="O410:R410" si="439">SUM(O412,O414,O418,O422,O425,O428)</f>
        <v>0</v>
      </c>
      <c r="P410" s="136">
        <f t="shared" si="439"/>
        <v>52875.29</v>
      </c>
      <c r="Q410" s="15">
        <f t="shared" si="439"/>
        <v>0</v>
      </c>
      <c r="R410" s="80">
        <f t="shared" si="439"/>
        <v>0</v>
      </c>
      <c r="S410" s="171">
        <f t="shared" si="372"/>
        <v>0.28712848221811521</v>
      </c>
      <c r="T410" s="172" t="str">
        <f t="shared" si="373"/>
        <v xml:space="preserve"> </v>
      </c>
      <c r="U410" s="172">
        <f t="shared" si="374"/>
        <v>0.28712848221811521</v>
      </c>
      <c r="V410" s="172" t="str">
        <f t="shared" si="375"/>
        <v xml:space="preserve"> </v>
      </c>
      <c r="W410" s="173" t="str">
        <f t="shared" si="376"/>
        <v xml:space="preserve"> </v>
      </c>
    </row>
    <row r="411" spans="1:23" s="13" customFormat="1">
      <c r="A411" s="112"/>
      <c r="B411" s="11"/>
      <c r="C411" s="189" t="s">
        <v>101</v>
      </c>
      <c r="D411" s="81"/>
      <c r="E411" s="12"/>
      <c r="F411" s="12"/>
      <c r="G411" s="12"/>
      <c r="H411" s="82"/>
      <c r="I411" s="67"/>
      <c r="J411" s="12"/>
      <c r="K411" s="12"/>
      <c r="L411" s="12"/>
      <c r="M411" s="87"/>
      <c r="N411" s="81"/>
      <c r="O411" s="12"/>
      <c r="P411" s="139"/>
      <c r="Q411" s="12"/>
      <c r="R411" s="82"/>
      <c r="S411" s="174" t="str">
        <f t="shared" si="372"/>
        <v xml:space="preserve"> </v>
      </c>
      <c r="T411" s="175" t="str">
        <f t="shared" si="373"/>
        <v xml:space="preserve"> </v>
      </c>
      <c r="U411" s="175" t="str">
        <f t="shared" si="374"/>
        <v xml:space="preserve"> </v>
      </c>
      <c r="V411" s="175" t="str">
        <f t="shared" si="375"/>
        <v xml:space="preserve"> </v>
      </c>
      <c r="W411" s="176" t="str">
        <f t="shared" si="376"/>
        <v xml:space="preserve"> </v>
      </c>
    </row>
    <row r="412" spans="1:23" s="16" customFormat="1" ht="21" customHeight="1">
      <c r="A412" s="111"/>
      <c r="B412" s="14"/>
      <c r="C412" s="49" t="s">
        <v>108</v>
      </c>
      <c r="D412" s="79">
        <f t="shared" ref="D412:R412" si="440">D413</f>
        <v>0</v>
      </c>
      <c r="E412" s="15">
        <f t="shared" si="440"/>
        <v>0</v>
      </c>
      <c r="F412" s="15">
        <f t="shared" si="440"/>
        <v>0</v>
      </c>
      <c r="G412" s="15">
        <f t="shared" si="440"/>
        <v>0</v>
      </c>
      <c r="H412" s="80">
        <f t="shared" si="440"/>
        <v>0</v>
      </c>
      <c r="I412" s="66">
        <f t="shared" si="440"/>
        <v>44000</v>
      </c>
      <c r="J412" s="15">
        <f t="shared" si="440"/>
        <v>0</v>
      </c>
      <c r="K412" s="15">
        <f t="shared" si="440"/>
        <v>44000</v>
      </c>
      <c r="L412" s="15">
        <f t="shared" si="440"/>
        <v>0</v>
      </c>
      <c r="M412" s="89">
        <f t="shared" si="440"/>
        <v>0</v>
      </c>
      <c r="N412" s="79">
        <f t="shared" si="440"/>
        <v>0</v>
      </c>
      <c r="O412" s="15">
        <f t="shared" si="440"/>
        <v>0</v>
      </c>
      <c r="P412" s="136">
        <f t="shared" si="440"/>
        <v>0</v>
      </c>
      <c r="Q412" s="15">
        <f t="shared" si="440"/>
        <v>0</v>
      </c>
      <c r="R412" s="80">
        <f t="shared" si="440"/>
        <v>0</v>
      </c>
      <c r="S412" s="171">
        <f t="shared" si="372"/>
        <v>0</v>
      </c>
      <c r="T412" s="172" t="str">
        <f t="shared" si="373"/>
        <v xml:space="preserve"> </v>
      </c>
      <c r="U412" s="172">
        <f t="shared" si="374"/>
        <v>0</v>
      </c>
      <c r="V412" s="172" t="str">
        <f t="shared" si="375"/>
        <v xml:space="preserve"> </v>
      </c>
      <c r="W412" s="173" t="str">
        <f t="shared" si="376"/>
        <v xml:space="preserve"> </v>
      </c>
    </row>
    <row r="413" spans="1:23" s="13" customFormat="1" ht="80.25" customHeight="1">
      <c r="A413" s="112"/>
      <c r="B413" s="11"/>
      <c r="C413" s="50" t="s">
        <v>278</v>
      </c>
      <c r="D413" s="81">
        <f>SUM(E413:H413)</f>
        <v>0</v>
      </c>
      <c r="E413" s="12"/>
      <c r="F413" s="12"/>
      <c r="G413" s="12"/>
      <c r="H413" s="82"/>
      <c r="I413" s="67">
        <f>SUM(J413:M413)</f>
        <v>44000</v>
      </c>
      <c r="J413" s="12"/>
      <c r="K413" s="12">
        <v>44000</v>
      </c>
      <c r="L413" s="12"/>
      <c r="M413" s="87"/>
      <c r="N413" s="81">
        <f>SUM(O413:R413)</f>
        <v>0</v>
      </c>
      <c r="O413" s="12"/>
      <c r="P413" s="139"/>
      <c r="Q413" s="12"/>
      <c r="R413" s="82"/>
      <c r="S413" s="174">
        <f t="shared" si="372"/>
        <v>0</v>
      </c>
      <c r="T413" s="175" t="str">
        <f t="shared" si="373"/>
        <v xml:space="preserve"> </v>
      </c>
      <c r="U413" s="175">
        <f t="shared" si="374"/>
        <v>0</v>
      </c>
      <c r="V413" s="175" t="str">
        <f t="shared" si="375"/>
        <v xml:space="preserve"> </v>
      </c>
      <c r="W413" s="176" t="str">
        <f t="shared" si="376"/>
        <v xml:space="preserve"> </v>
      </c>
    </row>
    <row r="414" spans="1:23" s="16" customFormat="1" ht="21" customHeight="1">
      <c r="A414" s="111"/>
      <c r="B414" s="14"/>
      <c r="C414" s="49" t="s">
        <v>73</v>
      </c>
      <c r="D414" s="79">
        <f>SUM(D415:D417)</f>
        <v>15000</v>
      </c>
      <c r="E414" s="15">
        <f t="shared" ref="E414:H414" si="441">SUM(E415:E417)</f>
        <v>0</v>
      </c>
      <c r="F414" s="15">
        <f t="shared" si="441"/>
        <v>15000</v>
      </c>
      <c r="G414" s="15">
        <f t="shared" si="441"/>
        <v>0</v>
      </c>
      <c r="H414" s="80">
        <f t="shared" si="441"/>
        <v>0</v>
      </c>
      <c r="I414" s="66">
        <f>SUM(I415:I417)</f>
        <v>30922.720000000001</v>
      </c>
      <c r="J414" s="15">
        <f t="shared" ref="J414:K414" si="442">SUM(J415:J417)</f>
        <v>0</v>
      </c>
      <c r="K414" s="15">
        <f t="shared" si="442"/>
        <v>30922.720000000001</v>
      </c>
      <c r="L414" s="15">
        <f t="shared" ref="L414" si="443">SUM(L415:L417)</f>
        <v>0</v>
      </c>
      <c r="M414" s="89">
        <f t="shared" ref="M414" si="444">SUM(M415:M417)</f>
        <v>0</v>
      </c>
      <c r="N414" s="79">
        <f>SUM(N415:N417)</f>
        <v>29266</v>
      </c>
      <c r="O414" s="15">
        <f t="shared" ref="O414" si="445">SUM(O415:O417)</f>
        <v>0</v>
      </c>
      <c r="P414" s="136">
        <f t="shared" ref="P414" si="446">SUM(P415:P417)</f>
        <v>29266</v>
      </c>
      <c r="Q414" s="15">
        <f t="shared" ref="Q414" si="447">SUM(Q415:Q417)</f>
        <v>0</v>
      </c>
      <c r="R414" s="80">
        <f t="shared" ref="R414" si="448">SUM(R415:R417)</f>
        <v>0</v>
      </c>
      <c r="S414" s="171">
        <f t="shared" si="372"/>
        <v>0.94642385922066363</v>
      </c>
      <c r="T414" s="172" t="str">
        <f t="shared" si="373"/>
        <v xml:space="preserve"> </v>
      </c>
      <c r="U414" s="172">
        <f t="shared" si="374"/>
        <v>0.94642385922066363</v>
      </c>
      <c r="V414" s="172" t="str">
        <f t="shared" si="375"/>
        <v xml:space="preserve"> </v>
      </c>
      <c r="W414" s="173" t="str">
        <f t="shared" si="376"/>
        <v xml:space="preserve"> </v>
      </c>
    </row>
    <row r="415" spans="1:23" s="13" customFormat="1" ht="67.5" customHeight="1">
      <c r="A415" s="112"/>
      <c r="B415" s="11"/>
      <c r="C415" s="50" t="s">
        <v>102</v>
      </c>
      <c r="D415" s="81">
        <f>SUM(E415:H415)</f>
        <v>15000</v>
      </c>
      <c r="E415" s="12"/>
      <c r="F415" s="12">
        <v>15000</v>
      </c>
      <c r="G415" s="12"/>
      <c r="H415" s="82"/>
      <c r="I415" s="67">
        <f>SUM(J415:M415)</f>
        <v>1622.42</v>
      </c>
      <c r="J415" s="12"/>
      <c r="K415" s="12">
        <v>1622.42</v>
      </c>
      <c r="L415" s="12"/>
      <c r="M415" s="87"/>
      <c r="N415" s="81">
        <f>SUM(O415:R415)</f>
        <v>0</v>
      </c>
      <c r="O415" s="12"/>
      <c r="P415" s="139"/>
      <c r="Q415" s="12"/>
      <c r="R415" s="82"/>
      <c r="S415" s="174">
        <f t="shared" si="372"/>
        <v>0</v>
      </c>
      <c r="T415" s="175" t="str">
        <f t="shared" si="373"/>
        <v xml:space="preserve"> </v>
      </c>
      <c r="U415" s="175">
        <f t="shared" si="374"/>
        <v>0</v>
      </c>
      <c r="V415" s="175" t="str">
        <f t="shared" si="375"/>
        <v xml:space="preserve"> </v>
      </c>
      <c r="W415" s="176" t="str">
        <f t="shared" si="376"/>
        <v xml:space="preserve"> </v>
      </c>
    </row>
    <row r="416" spans="1:23" s="13" customFormat="1" ht="120" customHeight="1">
      <c r="A416" s="112"/>
      <c r="B416" s="11"/>
      <c r="C416" s="50" t="s">
        <v>279</v>
      </c>
      <c r="D416" s="81"/>
      <c r="E416" s="12"/>
      <c r="F416" s="12"/>
      <c r="G416" s="12"/>
      <c r="H416" s="82"/>
      <c r="I416" s="67">
        <f t="shared" ref="I416:I417" si="449">SUM(J416:M416)</f>
        <v>11245.4</v>
      </c>
      <c r="J416" s="12"/>
      <c r="K416" s="12">
        <v>11245.4</v>
      </c>
      <c r="L416" s="12"/>
      <c r="M416" s="87"/>
      <c r="N416" s="81">
        <f t="shared" ref="N416:N417" si="450">SUM(O416:R416)</f>
        <v>11211.1</v>
      </c>
      <c r="O416" s="12"/>
      <c r="P416" s="139">
        <v>11211.1</v>
      </c>
      <c r="Q416" s="12"/>
      <c r="R416" s="82"/>
      <c r="S416" s="174">
        <f t="shared" si="372"/>
        <v>0.99694986394436846</v>
      </c>
      <c r="T416" s="175" t="str">
        <f t="shared" si="373"/>
        <v xml:space="preserve"> </v>
      </c>
      <c r="U416" s="175">
        <f t="shared" si="374"/>
        <v>0.99694986394436846</v>
      </c>
      <c r="V416" s="175" t="str">
        <f t="shared" si="375"/>
        <v xml:space="preserve"> </v>
      </c>
      <c r="W416" s="176" t="str">
        <f t="shared" si="376"/>
        <v xml:space="preserve"> </v>
      </c>
    </row>
    <row r="417" spans="1:23" s="13" customFormat="1" ht="57.75" customHeight="1">
      <c r="A417" s="112"/>
      <c r="B417" s="11"/>
      <c r="C417" s="50" t="s">
        <v>280</v>
      </c>
      <c r="D417" s="81"/>
      <c r="E417" s="12"/>
      <c r="F417" s="12"/>
      <c r="G417" s="12"/>
      <c r="H417" s="82"/>
      <c r="I417" s="67">
        <f t="shared" si="449"/>
        <v>18054.900000000001</v>
      </c>
      <c r="J417" s="12"/>
      <c r="K417" s="12">
        <v>18054.900000000001</v>
      </c>
      <c r="L417" s="12"/>
      <c r="M417" s="87"/>
      <c r="N417" s="81">
        <f t="shared" si="450"/>
        <v>18054.900000000001</v>
      </c>
      <c r="O417" s="12"/>
      <c r="P417" s="139">
        <v>18054.900000000001</v>
      </c>
      <c r="Q417" s="12"/>
      <c r="R417" s="82"/>
      <c r="S417" s="174">
        <f t="shared" si="372"/>
        <v>1</v>
      </c>
      <c r="T417" s="175" t="str">
        <f t="shared" si="373"/>
        <v xml:space="preserve"> </v>
      </c>
      <c r="U417" s="175">
        <f t="shared" si="374"/>
        <v>1</v>
      </c>
      <c r="V417" s="175" t="str">
        <f t="shared" si="375"/>
        <v xml:space="preserve"> </v>
      </c>
      <c r="W417" s="176" t="str">
        <f t="shared" si="376"/>
        <v xml:space="preserve"> </v>
      </c>
    </row>
    <row r="418" spans="1:23" s="16" customFormat="1" ht="21" customHeight="1">
      <c r="A418" s="111"/>
      <c r="B418" s="14"/>
      <c r="C418" s="49" t="s">
        <v>56</v>
      </c>
      <c r="D418" s="79">
        <f>SUM(D419:D421)</f>
        <v>16000</v>
      </c>
      <c r="E418" s="15">
        <f t="shared" ref="E418:H418" si="451">SUM(E419:E421)</f>
        <v>0</v>
      </c>
      <c r="F418" s="15">
        <f t="shared" si="451"/>
        <v>16000</v>
      </c>
      <c r="G418" s="15">
        <f t="shared" si="451"/>
        <v>0</v>
      </c>
      <c r="H418" s="80">
        <f t="shared" si="451"/>
        <v>0</v>
      </c>
      <c r="I418" s="66">
        <f>SUM(I419:I421)</f>
        <v>37367.300000000003</v>
      </c>
      <c r="J418" s="15">
        <f t="shared" ref="J418" si="452">SUM(J419:J421)</f>
        <v>0</v>
      </c>
      <c r="K418" s="15">
        <f t="shared" ref="K418" si="453">SUM(K419:K421)</f>
        <v>37367.300000000003</v>
      </c>
      <c r="L418" s="15">
        <f t="shared" ref="L418" si="454">SUM(L419:L421)</f>
        <v>0</v>
      </c>
      <c r="M418" s="89">
        <f t="shared" ref="M418" si="455">SUM(M419:M421)</f>
        <v>0</v>
      </c>
      <c r="N418" s="79">
        <f>SUM(N419:N421)</f>
        <v>0</v>
      </c>
      <c r="O418" s="15">
        <f t="shared" ref="O418" si="456">SUM(O419:O421)</f>
        <v>0</v>
      </c>
      <c r="P418" s="136">
        <f t="shared" ref="P418" si="457">SUM(P419:P421)</f>
        <v>0</v>
      </c>
      <c r="Q418" s="15">
        <f t="shared" ref="Q418" si="458">SUM(Q419:Q421)</f>
        <v>0</v>
      </c>
      <c r="R418" s="80">
        <f t="shared" ref="R418" si="459">SUM(R419:R421)</f>
        <v>0</v>
      </c>
      <c r="S418" s="171">
        <f t="shared" si="372"/>
        <v>0</v>
      </c>
      <c r="T418" s="172" t="str">
        <f t="shared" si="373"/>
        <v xml:space="preserve"> </v>
      </c>
      <c r="U418" s="172">
        <f t="shared" si="374"/>
        <v>0</v>
      </c>
      <c r="V418" s="172" t="str">
        <f t="shared" si="375"/>
        <v xml:space="preserve"> </v>
      </c>
      <c r="W418" s="173" t="str">
        <f t="shared" si="376"/>
        <v xml:space="preserve"> </v>
      </c>
    </row>
    <row r="419" spans="1:23" s="13" customFormat="1" ht="51.75" customHeight="1">
      <c r="A419" s="112"/>
      <c r="B419" s="11"/>
      <c r="C419" s="50" t="s">
        <v>103</v>
      </c>
      <c r="D419" s="81">
        <f>SUM(E419:H419)</f>
        <v>16000</v>
      </c>
      <c r="E419" s="12"/>
      <c r="F419" s="12">
        <v>16000</v>
      </c>
      <c r="G419" s="12"/>
      <c r="H419" s="82"/>
      <c r="I419" s="67">
        <f>SUM(J419:M419)</f>
        <v>16000</v>
      </c>
      <c r="J419" s="12"/>
      <c r="K419" s="12">
        <v>16000</v>
      </c>
      <c r="L419" s="12"/>
      <c r="M419" s="87"/>
      <c r="N419" s="81">
        <f>SUM(O419:R419)</f>
        <v>0</v>
      </c>
      <c r="O419" s="12"/>
      <c r="P419" s="139"/>
      <c r="Q419" s="12"/>
      <c r="R419" s="82"/>
      <c r="S419" s="174">
        <f t="shared" si="372"/>
        <v>0</v>
      </c>
      <c r="T419" s="175" t="str">
        <f t="shared" si="373"/>
        <v xml:space="preserve"> </v>
      </c>
      <c r="U419" s="175">
        <f t="shared" si="374"/>
        <v>0</v>
      </c>
      <c r="V419" s="175" t="str">
        <f t="shared" si="375"/>
        <v xml:space="preserve"> </v>
      </c>
      <c r="W419" s="176" t="str">
        <f t="shared" si="376"/>
        <v xml:space="preserve"> </v>
      </c>
    </row>
    <row r="420" spans="1:23" s="13" customFormat="1" ht="79.5" customHeight="1">
      <c r="A420" s="112"/>
      <c r="B420" s="11"/>
      <c r="C420" s="50" t="s">
        <v>281</v>
      </c>
      <c r="D420" s="81"/>
      <c r="E420" s="12"/>
      <c r="F420" s="12"/>
      <c r="G420" s="12"/>
      <c r="H420" s="82"/>
      <c r="I420" s="67">
        <f t="shared" ref="I420:I421" si="460">SUM(J420:M420)</f>
        <v>19000</v>
      </c>
      <c r="J420" s="12"/>
      <c r="K420" s="12">
        <v>19000</v>
      </c>
      <c r="L420" s="12"/>
      <c r="M420" s="87"/>
      <c r="N420" s="81">
        <f t="shared" ref="N420:N421" si="461">SUM(O420:R420)</f>
        <v>0</v>
      </c>
      <c r="O420" s="12"/>
      <c r="P420" s="139"/>
      <c r="Q420" s="12"/>
      <c r="R420" s="82"/>
      <c r="S420" s="174">
        <f t="shared" si="372"/>
        <v>0</v>
      </c>
      <c r="T420" s="175" t="str">
        <f t="shared" si="373"/>
        <v xml:space="preserve"> </v>
      </c>
      <c r="U420" s="175">
        <f t="shared" si="374"/>
        <v>0</v>
      </c>
      <c r="V420" s="175" t="str">
        <f t="shared" si="375"/>
        <v xml:space="preserve"> </v>
      </c>
      <c r="W420" s="176" t="str">
        <f t="shared" si="376"/>
        <v xml:space="preserve"> </v>
      </c>
    </row>
    <row r="421" spans="1:23" s="13" customFormat="1" ht="82.5" customHeight="1">
      <c r="A421" s="112"/>
      <c r="B421" s="11"/>
      <c r="C421" s="50" t="s">
        <v>282</v>
      </c>
      <c r="D421" s="81"/>
      <c r="E421" s="12"/>
      <c r="F421" s="12"/>
      <c r="G421" s="12"/>
      <c r="H421" s="82"/>
      <c r="I421" s="67">
        <f t="shared" si="460"/>
        <v>2367.3000000000002</v>
      </c>
      <c r="J421" s="12"/>
      <c r="K421" s="12">
        <v>2367.3000000000002</v>
      </c>
      <c r="L421" s="12"/>
      <c r="M421" s="87"/>
      <c r="N421" s="81">
        <f t="shared" si="461"/>
        <v>0</v>
      </c>
      <c r="O421" s="12"/>
      <c r="P421" s="139"/>
      <c r="Q421" s="12"/>
      <c r="R421" s="82"/>
      <c r="S421" s="174">
        <f t="shared" si="372"/>
        <v>0</v>
      </c>
      <c r="T421" s="175" t="str">
        <f t="shared" si="373"/>
        <v xml:space="preserve"> </v>
      </c>
      <c r="U421" s="175">
        <f t="shared" si="374"/>
        <v>0</v>
      </c>
      <c r="V421" s="175" t="str">
        <f t="shared" si="375"/>
        <v xml:space="preserve"> </v>
      </c>
      <c r="W421" s="176" t="str">
        <f t="shared" si="376"/>
        <v xml:space="preserve"> </v>
      </c>
    </row>
    <row r="422" spans="1:23" s="16" customFormat="1" ht="39.75" customHeight="1">
      <c r="A422" s="111"/>
      <c r="B422" s="14"/>
      <c r="C422" s="49" t="s">
        <v>117</v>
      </c>
      <c r="D422" s="79">
        <f>D423+D424</f>
        <v>0</v>
      </c>
      <c r="E422" s="15">
        <f t="shared" ref="E422:H422" si="462">E423+E424</f>
        <v>0</v>
      </c>
      <c r="F422" s="15">
        <f t="shared" si="462"/>
        <v>0</v>
      </c>
      <c r="G422" s="15">
        <f t="shared" si="462"/>
        <v>0</v>
      </c>
      <c r="H422" s="80">
        <f t="shared" si="462"/>
        <v>0</v>
      </c>
      <c r="I422" s="66">
        <f>I423+I424</f>
        <v>18295.3</v>
      </c>
      <c r="J422" s="15">
        <f t="shared" ref="J422" si="463">J423+J424</f>
        <v>0</v>
      </c>
      <c r="K422" s="15">
        <f t="shared" ref="K422" si="464">K423+K424</f>
        <v>18295.3</v>
      </c>
      <c r="L422" s="15">
        <f t="shared" ref="L422" si="465">L423+L424</f>
        <v>0</v>
      </c>
      <c r="M422" s="89">
        <f t="shared" ref="M422" si="466">M423+M424</f>
        <v>0</v>
      </c>
      <c r="N422" s="79">
        <f>N423+N424</f>
        <v>12322.689999999999</v>
      </c>
      <c r="O422" s="15">
        <f t="shared" ref="O422" si="467">O423+O424</f>
        <v>0</v>
      </c>
      <c r="P422" s="136">
        <f t="shared" ref="P422" si="468">P423+P424</f>
        <v>12322.689999999999</v>
      </c>
      <c r="Q422" s="15">
        <f t="shared" ref="Q422" si="469">Q423+Q424</f>
        <v>0</v>
      </c>
      <c r="R422" s="80">
        <f t="shared" ref="R422" si="470">R423+R424</f>
        <v>0</v>
      </c>
      <c r="S422" s="171">
        <f t="shared" si="372"/>
        <v>0.67354402496816113</v>
      </c>
      <c r="T422" s="172" t="str">
        <f t="shared" si="373"/>
        <v xml:space="preserve"> </v>
      </c>
      <c r="U422" s="172">
        <f t="shared" si="374"/>
        <v>0.67354402496816113</v>
      </c>
      <c r="V422" s="172" t="str">
        <f t="shared" si="375"/>
        <v xml:space="preserve"> </v>
      </c>
      <c r="W422" s="173" t="str">
        <f t="shared" si="376"/>
        <v xml:space="preserve"> </v>
      </c>
    </row>
    <row r="423" spans="1:23" s="13" customFormat="1" ht="57" customHeight="1">
      <c r="A423" s="112"/>
      <c r="B423" s="11"/>
      <c r="C423" s="50" t="s">
        <v>283</v>
      </c>
      <c r="D423" s="81">
        <f>SUM(E423:H423)</f>
        <v>0</v>
      </c>
      <c r="E423" s="12"/>
      <c r="F423" s="12"/>
      <c r="G423" s="12"/>
      <c r="H423" s="82"/>
      <c r="I423" s="67">
        <f>SUM(J423:M423)</f>
        <v>10295.299999999999</v>
      </c>
      <c r="J423" s="12"/>
      <c r="K423" s="12">
        <v>10295.299999999999</v>
      </c>
      <c r="L423" s="12"/>
      <c r="M423" s="87"/>
      <c r="N423" s="81">
        <f>SUM(O423:R423)</f>
        <v>10295.299999999999</v>
      </c>
      <c r="O423" s="12"/>
      <c r="P423" s="139">
        <v>10295.299999999999</v>
      </c>
      <c r="Q423" s="12"/>
      <c r="R423" s="82"/>
      <c r="S423" s="174">
        <f t="shared" si="372"/>
        <v>1</v>
      </c>
      <c r="T423" s="175" t="str">
        <f t="shared" si="373"/>
        <v xml:space="preserve"> </v>
      </c>
      <c r="U423" s="175">
        <f t="shared" si="374"/>
        <v>1</v>
      </c>
      <c r="V423" s="175" t="str">
        <f t="shared" si="375"/>
        <v xml:space="preserve"> </v>
      </c>
      <c r="W423" s="176" t="str">
        <f t="shared" si="376"/>
        <v xml:space="preserve"> </v>
      </c>
    </row>
    <row r="424" spans="1:23" s="13" customFormat="1" ht="55.5" customHeight="1">
      <c r="A424" s="112"/>
      <c r="B424" s="11"/>
      <c r="C424" s="50" t="s">
        <v>284</v>
      </c>
      <c r="D424" s="81">
        <f>SUM(E424:H424)</f>
        <v>0</v>
      </c>
      <c r="E424" s="12"/>
      <c r="F424" s="12"/>
      <c r="G424" s="12"/>
      <c r="H424" s="82"/>
      <c r="I424" s="67">
        <f>SUM(J424:M424)</f>
        <v>8000</v>
      </c>
      <c r="J424" s="12"/>
      <c r="K424" s="12">
        <v>8000</v>
      </c>
      <c r="L424" s="12"/>
      <c r="M424" s="87"/>
      <c r="N424" s="81">
        <f>SUM(O424:R424)</f>
        <v>2027.39</v>
      </c>
      <c r="O424" s="12"/>
      <c r="P424" s="139">
        <v>2027.39</v>
      </c>
      <c r="Q424" s="12"/>
      <c r="R424" s="82"/>
      <c r="S424" s="174">
        <f t="shared" si="372"/>
        <v>0.25342375</v>
      </c>
      <c r="T424" s="175" t="str">
        <f t="shared" si="373"/>
        <v xml:space="preserve"> </v>
      </c>
      <c r="U424" s="175">
        <f t="shared" si="374"/>
        <v>0.25342375</v>
      </c>
      <c r="V424" s="175" t="str">
        <f t="shared" si="375"/>
        <v xml:space="preserve"> </v>
      </c>
      <c r="W424" s="176" t="str">
        <f t="shared" si="376"/>
        <v xml:space="preserve"> </v>
      </c>
    </row>
    <row r="425" spans="1:23" s="16" customFormat="1" ht="21" customHeight="1">
      <c r="A425" s="111"/>
      <c r="B425" s="14"/>
      <c r="C425" s="49" t="s">
        <v>104</v>
      </c>
      <c r="D425" s="79">
        <f>D426+D427</f>
        <v>18000</v>
      </c>
      <c r="E425" s="15">
        <f t="shared" ref="E425:H425" si="471">E426+E427</f>
        <v>0</v>
      </c>
      <c r="F425" s="15">
        <f t="shared" si="471"/>
        <v>18000</v>
      </c>
      <c r="G425" s="15">
        <f t="shared" si="471"/>
        <v>0</v>
      </c>
      <c r="H425" s="80">
        <f t="shared" si="471"/>
        <v>0</v>
      </c>
      <c r="I425" s="66">
        <f>I426+I427</f>
        <v>40566.699999999997</v>
      </c>
      <c r="J425" s="15">
        <f t="shared" ref="J425" si="472">J426+J427</f>
        <v>0</v>
      </c>
      <c r="K425" s="15">
        <f t="shared" ref="K425" si="473">K426+K427</f>
        <v>40566.699999999997</v>
      </c>
      <c r="L425" s="15">
        <f t="shared" ref="L425" si="474">L426+L427</f>
        <v>0</v>
      </c>
      <c r="M425" s="89">
        <f t="shared" ref="M425" si="475">M426+M427</f>
        <v>0</v>
      </c>
      <c r="N425" s="79">
        <f>N426+N427</f>
        <v>0</v>
      </c>
      <c r="O425" s="15">
        <f t="shared" ref="O425" si="476">O426+O427</f>
        <v>0</v>
      </c>
      <c r="P425" s="136">
        <f t="shared" ref="P425" si="477">P426+P427</f>
        <v>0</v>
      </c>
      <c r="Q425" s="15">
        <f t="shared" ref="Q425" si="478">Q426+Q427</f>
        <v>0</v>
      </c>
      <c r="R425" s="80">
        <f t="shared" ref="R425" si="479">R426+R427</f>
        <v>0</v>
      </c>
      <c r="S425" s="171">
        <f t="shared" si="372"/>
        <v>0</v>
      </c>
      <c r="T425" s="172" t="str">
        <f t="shared" si="373"/>
        <v xml:space="preserve"> </v>
      </c>
      <c r="U425" s="172">
        <f t="shared" si="374"/>
        <v>0</v>
      </c>
      <c r="V425" s="172" t="str">
        <f t="shared" si="375"/>
        <v xml:space="preserve"> </v>
      </c>
      <c r="W425" s="173" t="str">
        <f t="shared" si="376"/>
        <v xml:space="preserve"> </v>
      </c>
    </row>
    <row r="426" spans="1:23" s="13" customFormat="1" ht="69" customHeight="1">
      <c r="A426" s="112"/>
      <c r="B426" s="11"/>
      <c r="C426" s="50" t="s">
        <v>105</v>
      </c>
      <c r="D426" s="81">
        <f>SUM(E426:H426)</f>
        <v>18000</v>
      </c>
      <c r="E426" s="12"/>
      <c r="F426" s="12">
        <v>18000</v>
      </c>
      <c r="G426" s="12"/>
      <c r="H426" s="82"/>
      <c r="I426" s="67">
        <f>SUM(J426:M426)</f>
        <v>18000</v>
      </c>
      <c r="J426" s="12"/>
      <c r="K426" s="12">
        <v>18000</v>
      </c>
      <c r="L426" s="12"/>
      <c r="M426" s="87"/>
      <c r="N426" s="81">
        <f>SUM(O426:R426)</f>
        <v>0</v>
      </c>
      <c r="O426" s="12"/>
      <c r="P426" s="139"/>
      <c r="Q426" s="12"/>
      <c r="R426" s="82"/>
      <c r="S426" s="174">
        <f t="shared" si="372"/>
        <v>0</v>
      </c>
      <c r="T426" s="175" t="str">
        <f t="shared" si="373"/>
        <v xml:space="preserve"> </v>
      </c>
      <c r="U426" s="175">
        <f t="shared" si="374"/>
        <v>0</v>
      </c>
      <c r="V426" s="175" t="str">
        <f t="shared" si="375"/>
        <v xml:space="preserve"> </v>
      </c>
      <c r="W426" s="176" t="str">
        <f t="shared" si="376"/>
        <v xml:space="preserve"> </v>
      </c>
    </row>
    <row r="427" spans="1:23" s="13" customFormat="1" ht="57" customHeight="1">
      <c r="A427" s="112"/>
      <c r="B427" s="11"/>
      <c r="C427" s="50" t="s">
        <v>285</v>
      </c>
      <c r="D427" s="81">
        <f>SUM(E427:H427)</f>
        <v>0</v>
      </c>
      <c r="E427" s="12"/>
      <c r="F427" s="12"/>
      <c r="G427" s="12"/>
      <c r="H427" s="82"/>
      <c r="I427" s="67">
        <f>SUM(J427:M427)</f>
        <v>22566.7</v>
      </c>
      <c r="J427" s="12"/>
      <c r="K427" s="12">
        <v>22566.7</v>
      </c>
      <c r="L427" s="12"/>
      <c r="M427" s="87"/>
      <c r="N427" s="81">
        <f>SUM(O427:R427)</f>
        <v>0</v>
      </c>
      <c r="O427" s="12"/>
      <c r="P427" s="139"/>
      <c r="Q427" s="12"/>
      <c r="R427" s="82"/>
      <c r="S427" s="174">
        <f t="shared" si="372"/>
        <v>0</v>
      </c>
      <c r="T427" s="175" t="str">
        <f t="shared" si="373"/>
        <v xml:space="preserve"> </v>
      </c>
      <c r="U427" s="175">
        <f t="shared" si="374"/>
        <v>0</v>
      </c>
      <c r="V427" s="175" t="str">
        <f t="shared" si="375"/>
        <v xml:space="preserve"> </v>
      </c>
      <c r="W427" s="176" t="str">
        <f t="shared" si="376"/>
        <v xml:space="preserve"> </v>
      </c>
    </row>
    <row r="428" spans="1:23" s="16" customFormat="1" ht="21" customHeight="1">
      <c r="A428" s="111"/>
      <c r="B428" s="14"/>
      <c r="C428" s="49" t="s">
        <v>83</v>
      </c>
      <c r="D428" s="79">
        <f t="shared" ref="D428:R428" si="480">D429</f>
        <v>13000</v>
      </c>
      <c r="E428" s="15">
        <f t="shared" si="480"/>
        <v>0</v>
      </c>
      <c r="F428" s="15">
        <f t="shared" si="480"/>
        <v>13000</v>
      </c>
      <c r="G428" s="15">
        <f t="shared" si="480"/>
        <v>0</v>
      </c>
      <c r="H428" s="80">
        <f t="shared" si="480"/>
        <v>0</v>
      </c>
      <c r="I428" s="66">
        <f t="shared" si="480"/>
        <v>13000</v>
      </c>
      <c r="J428" s="15">
        <f t="shared" si="480"/>
        <v>0</v>
      </c>
      <c r="K428" s="15">
        <f t="shared" si="480"/>
        <v>13000</v>
      </c>
      <c r="L428" s="15">
        <f t="shared" si="480"/>
        <v>0</v>
      </c>
      <c r="M428" s="89">
        <f t="shared" si="480"/>
        <v>0</v>
      </c>
      <c r="N428" s="79">
        <f t="shared" si="480"/>
        <v>11286.6</v>
      </c>
      <c r="O428" s="15">
        <f t="shared" si="480"/>
        <v>0</v>
      </c>
      <c r="P428" s="136">
        <f t="shared" si="480"/>
        <v>11286.6</v>
      </c>
      <c r="Q428" s="15">
        <f t="shared" si="480"/>
        <v>0</v>
      </c>
      <c r="R428" s="80">
        <f t="shared" si="480"/>
        <v>0</v>
      </c>
      <c r="S428" s="171">
        <f t="shared" si="372"/>
        <v>0.86820000000000008</v>
      </c>
      <c r="T428" s="172" t="str">
        <f t="shared" si="373"/>
        <v xml:space="preserve"> </v>
      </c>
      <c r="U428" s="172">
        <f t="shared" si="374"/>
        <v>0.86820000000000008</v>
      </c>
      <c r="V428" s="172" t="str">
        <f t="shared" si="375"/>
        <v xml:space="preserve"> </v>
      </c>
      <c r="W428" s="173" t="str">
        <f t="shared" si="376"/>
        <v xml:space="preserve"> </v>
      </c>
    </row>
    <row r="429" spans="1:23" s="13" customFormat="1" ht="39.75" customHeight="1">
      <c r="A429" s="112"/>
      <c r="B429" s="11"/>
      <c r="C429" s="50" t="s">
        <v>106</v>
      </c>
      <c r="D429" s="81">
        <f>SUM(E429:H429)</f>
        <v>13000</v>
      </c>
      <c r="E429" s="12"/>
      <c r="F429" s="12">
        <v>13000</v>
      </c>
      <c r="G429" s="12"/>
      <c r="H429" s="82"/>
      <c r="I429" s="67">
        <f>SUM(J429:M429)</f>
        <v>13000</v>
      </c>
      <c r="J429" s="12"/>
      <c r="K429" s="12">
        <v>13000</v>
      </c>
      <c r="L429" s="12"/>
      <c r="M429" s="87"/>
      <c r="N429" s="81">
        <f>SUM(O429:R429)</f>
        <v>11286.6</v>
      </c>
      <c r="O429" s="12"/>
      <c r="P429" s="139">
        <v>11286.6</v>
      </c>
      <c r="Q429" s="12"/>
      <c r="R429" s="82"/>
      <c r="S429" s="174">
        <f t="shared" si="372"/>
        <v>0.86820000000000008</v>
      </c>
      <c r="T429" s="175" t="str">
        <f t="shared" si="373"/>
        <v xml:space="preserve"> </v>
      </c>
      <c r="U429" s="175">
        <f t="shared" si="374"/>
        <v>0.86820000000000008</v>
      </c>
      <c r="V429" s="175" t="str">
        <f t="shared" si="375"/>
        <v xml:space="preserve"> </v>
      </c>
      <c r="W429" s="176" t="str">
        <f t="shared" si="376"/>
        <v xml:space="preserve"> </v>
      </c>
    </row>
    <row r="430" spans="1:23" s="16" customFormat="1" ht="103.5" customHeight="1">
      <c r="A430" s="111"/>
      <c r="B430" s="14"/>
      <c r="C430" s="49" t="s">
        <v>107</v>
      </c>
      <c r="D430" s="79">
        <f>SUM(D432,D435,D437,D439,D442,D445,D447,D449,D452)</f>
        <v>26000</v>
      </c>
      <c r="E430" s="15">
        <f t="shared" ref="E430:R430" si="481">SUM(E432,E435,E437,E439,E442,E445,E447,E449,E452)</f>
        <v>0</v>
      </c>
      <c r="F430" s="15">
        <f t="shared" si="481"/>
        <v>0</v>
      </c>
      <c r="G430" s="15">
        <f t="shared" si="481"/>
        <v>26000</v>
      </c>
      <c r="H430" s="80">
        <f t="shared" si="481"/>
        <v>0</v>
      </c>
      <c r="I430" s="66">
        <f t="shared" si="481"/>
        <v>65176.83</v>
      </c>
      <c r="J430" s="15">
        <f t="shared" si="481"/>
        <v>0</v>
      </c>
      <c r="K430" s="15">
        <f t="shared" si="481"/>
        <v>0</v>
      </c>
      <c r="L430" s="15">
        <f t="shared" si="481"/>
        <v>65176.83</v>
      </c>
      <c r="M430" s="89">
        <f t="shared" si="481"/>
        <v>0</v>
      </c>
      <c r="N430" s="79">
        <f t="shared" si="481"/>
        <v>17188</v>
      </c>
      <c r="O430" s="15">
        <f t="shared" si="481"/>
        <v>0</v>
      </c>
      <c r="P430" s="136">
        <f t="shared" si="481"/>
        <v>0</v>
      </c>
      <c r="Q430" s="15">
        <f t="shared" si="481"/>
        <v>17188</v>
      </c>
      <c r="R430" s="80">
        <f t="shared" si="481"/>
        <v>0</v>
      </c>
      <c r="S430" s="171">
        <f t="shared" si="372"/>
        <v>0.26371334721249867</v>
      </c>
      <c r="T430" s="172" t="str">
        <f t="shared" si="373"/>
        <v xml:space="preserve"> </v>
      </c>
      <c r="U430" s="172" t="str">
        <f t="shared" si="374"/>
        <v xml:space="preserve"> </v>
      </c>
      <c r="V430" s="172">
        <f t="shared" si="375"/>
        <v>0.26371334721249867</v>
      </c>
      <c r="W430" s="173" t="str">
        <f t="shared" si="376"/>
        <v xml:space="preserve"> </v>
      </c>
    </row>
    <row r="431" spans="1:23" s="190" customFormat="1">
      <c r="A431" s="112"/>
      <c r="B431" s="11"/>
      <c r="C431" s="189" t="s">
        <v>101</v>
      </c>
      <c r="D431" s="81"/>
      <c r="E431" s="12"/>
      <c r="F431" s="12"/>
      <c r="G431" s="12"/>
      <c r="H431" s="82"/>
      <c r="I431" s="67"/>
      <c r="J431" s="12"/>
      <c r="K431" s="12"/>
      <c r="L431" s="12"/>
      <c r="M431" s="87"/>
      <c r="N431" s="81"/>
      <c r="O431" s="12"/>
      <c r="P431" s="139"/>
      <c r="Q431" s="12"/>
      <c r="R431" s="82"/>
      <c r="S431" s="174" t="str">
        <f t="shared" si="372"/>
        <v xml:space="preserve"> </v>
      </c>
      <c r="T431" s="175" t="str">
        <f t="shared" si="373"/>
        <v xml:space="preserve"> </v>
      </c>
      <c r="U431" s="175" t="str">
        <f t="shared" si="374"/>
        <v xml:space="preserve"> </v>
      </c>
      <c r="V431" s="175" t="str">
        <f t="shared" si="375"/>
        <v xml:space="preserve"> </v>
      </c>
      <c r="W431" s="176" t="str">
        <f t="shared" si="376"/>
        <v xml:space="preserve"> </v>
      </c>
    </row>
    <row r="432" spans="1:23" s="16" customFormat="1" ht="21" customHeight="1">
      <c r="A432" s="111"/>
      <c r="B432" s="14"/>
      <c r="C432" s="49" t="s">
        <v>108</v>
      </c>
      <c r="D432" s="79">
        <f>D433+D434</f>
        <v>1000</v>
      </c>
      <c r="E432" s="15">
        <f t="shared" ref="E432:H432" si="482">E433+E434</f>
        <v>0</v>
      </c>
      <c r="F432" s="15">
        <f t="shared" si="482"/>
        <v>0</v>
      </c>
      <c r="G432" s="15">
        <f t="shared" si="482"/>
        <v>1000</v>
      </c>
      <c r="H432" s="80">
        <f t="shared" si="482"/>
        <v>0</v>
      </c>
      <c r="I432" s="66">
        <f>I433+I434</f>
        <v>3983.75</v>
      </c>
      <c r="J432" s="15">
        <f t="shared" ref="J432" si="483">J433+J434</f>
        <v>0</v>
      </c>
      <c r="K432" s="15">
        <f t="shared" ref="K432" si="484">K433+K434</f>
        <v>0</v>
      </c>
      <c r="L432" s="15">
        <f t="shared" ref="L432" si="485">L433+L434</f>
        <v>3983.75</v>
      </c>
      <c r="M432" s="89">
        <f t="shared" ref="M432" si="486">M433+M434</f>
        <v>0</v>
      </c>
      <c r="N432" s="79">
        <f>N433+N434</f>
        <v>2377</v>
      </c>
      <c r="O432" s="15">
        <f t="shared" ref="O432" si="487">O433+O434</f>
        <v>0</v>
      </c>
      <c r="P432" s="136">
        <f t="shared" ref="P432" si="488">P433+P434</f>
        <v>0</v>
      </c>
      <c r="Q432" s="15">
        <f t="shared" ref="Q432" si="489">Q433+Q434</f>
        <v>2377</v>
      </c>
      <c r="R432" s="80">
        <f t="shared" ref="R432" si="490">R433+R434</f>
        <v>0</v>
      </c>
      <c r="S432" s="171">
        <f t="shared" ref="S432:S495" si="491">IF(I432=0," ",N432/I432)</f>
        <v>0.59667398807656102</v>
      </c>
      <c r="T432" s="172" t="str">
        <f t="shared" ref="T432:T495" si="492">IF(J432=0," ",O432/J432)</f>
        <v xml:space="preserve"> </v>
      </c>
      <c r="U432" s="172" t="str">
        <f t="shared" ref="U432:U495" si="493">IF(K432=0," ",P432/K432)</f>
        <v xml:space="preserve"> </v>
      </c>
      <c r="V432" s="172">
        <f t="shared" ref="V432:V495" si="494">IF(L432=0," ",Q432/L432)</f>
        <v>0.59667398807656102</v>
      </c>
      <c r="W432" s="173" t="str">
        <f t="shared" ref="W432:W495" si="495">IF(M432=0," ",R432/M432)</f>
        <v xml:space="preserve"> </v>
      </c>
    </row>
    <row r="433" spans="1:23" s="13" customFormat="1" ht="77.25" customHeight="1">
      <c r="A433" s="112"/>
      <c r="B433" s="11"/>
      <c r="C433" s="50" t="s">
        <v>109</v>
      </c>
      <c r="D433" s="81">
        <f>SUM(E433:H433)</f>
        <v>1000</v>
      </c>
      <c r="E433" s="12"/>
      <c r="F433" s="12"/>
      <c r="G433" s="12">
        <v>1000</v>
      </c>
      <c r="H433" s="82"/>
      <c r="I433" s="67">
        <f>SUM(J433:M433)</f>
        <v>1000</v>
      </c>
      <c r="J433" s="12"/>
      <c r="K433" s="12"/>
      <c r="L433" s="12">
        <v>1000</v>
      </c>
      <c r="M433" s="87"/>
      <c r="N433" s="81">
        <f>SUM(O433:R433)</f>
        <v>0</v>
      </c>
      <c r="O433" s="12"/>
      <c r="P433" s="139"/>
      <c r="Q433" s="12"/>
      <c r="R433" s="82"/>
      <c r="S433" s="174">
        <f t="shared" si="491"/>
        <v>0</v>
      </c>
      <c r="T433" s="175" t="str">
        <f t="shared" si="492"/>
        <v xml:space="preserve"> </v>
      </c>
      <c r="U433" s="175" t="str">
        <f t="shared" si="493"/>
        <v xml:space="preserve"> </v>
      </c>
      <c r="V433" s="175">
        <f t="shared" si="494"/>
        <v>0</v>
      </c>
      <c r="W433" s="176" t="str">
        <f t="shared" si="495"/>
        <v xml:space="preserve"> </v>
      </c>
    </row>
    <row r="434" spans="1:23" s="13" customFormat="1" ht="122.25" customHeight="1">
      <c r="A434" s="112"/>
      <c r="B434" s="11"/>
      <c r="C434" s="50" t="s">
        <v>286</v>
      </c>
      <c r="D434" s="81">
        <f>SUM(E434:H434)</f>
        <v>0</v>
      </c>
      <c r="E434" s="12"/>
      <c r="F434" s="12"/>
      <c r="G434" s="12"/>
      <c r="H434" s="82"/>
      <c r="I434" s="67">
        <f>SUM(J434:M434)</f>
        <v>2983.75</v>
      </c>
      <c r="J434" s="12"/>
      <c r="K434" s="12"/>
      <c r="L434" s="12">
        <v>2983.75</v>
      </c>
      <c r="M434" s="87"/>
      <c r="N434" s="81">
        <f>SUM(O434:R434)</f>
        <v>2377</v>
      </c>
      <c r="O434" s="12"/>
      <c r="P434" s="139"/>
      <c r="Q434" s="12">
        <v>2377</v>
      </c>
      <c r="R434" s="82"/>
      <c r="S434" s="174">
        <f t="shared" si="491"/>
        <v>0.796648512777545</v>
      </c>
      <c r="T434" s="175" t="str">
        <f t="shared" si="492"/>
        <v xml:space="preserve"> </v>
      </c>
      <c r="U434" s="175" t="str">
        <f t="shared" si="493"/>
        <v xml:space="preserve"> </v>
      </c>
      <c r="V434" s="175">
        <f t="shared" si="494"/>
        <v>0.796648512777545</v>
      </c>
      <c r="W434" s="176" t="str">
        <f t="shared" si="495"/>
        <v xml:space="preserve"> </v>
      </c>
    </row>
    <row r="435" spans="1:23" s="16" customFormat="1" ht="21" customHeight="1">
      <c r="A435" s="111"/>
      <c r="B435" s="14"/>
      <c r="C435" s="49" t="s">
        <v>54</v>
      </c>
      <c r="D435" s="79">
        <f t="shared" ref="D435:R435" si="496">D436</f>
        <v>4000</v>
      </c>
      <c r="E435" s="15">
        <f t="shared" si="496"/>
        <v>0</v>
      </c>
      <c r="F435" s="15">
        <f t="shared" si="496"/>
        <v>0</v>
      </c>
      <c r="G435" s="15">
        <f t="shared" si="496"/>
        <v>4000</v>
      </c>
      <c r="H435" s="80">
        <f t="shared" si="496"/>
        <v>0</v>
      </c>
      <c r="I435" s="66">
        <f t="shared" si="496"/>
        <v>4000</v>
      </c>
      <c r="J435" s="15">
        <f t="shared" si="496"/>
        <v>0</v>
      </c>
      <c r="K435" s="15">
        <f t="shared" si="496"/>
        <v>0</v>
      </c>
      <c r="L435" s="15">
        <f t="shared" si="496"/>
        <v>4000</v>
      </c>
      <c r="M435" s="89">
        <f t="shared" si="496"/>
        <v>0</v>
      </c>
      <c r="N435" s="79">
        <f t="shared" si="496"/>
        <v>0</v>
      </c>
      <c r="O435" s="15">
        <f t="shared" si="496"/>
        <v>0</v>
      </c>
      <c r="P435" s="136">
        <f t="shared" si="496"/>
        <v>0</v>
      </c>
      <c r="Q435" s="15">
        <f t="shared" si="496"/>
        <v>0</v>
      </c>
      <c r="R435" s="80">
        <f t="shared" si="496"/>
        <v>0</v>
      </c>
      <c r="S435" s="171">
        <f t="shared" si="491"/>
        <v>0</v>
      </c>
      <c r="T435" s="172" t="str">
        <f t="shared" si="492"/>
        <v xml:space="preserve"> </v>
      </c>
      <c r="U435" s="172" t="str">
        <f t="shared" si="493"/>
        <v xml:space="preserve"> </v>
      </c>
      <c r="V435" s="172">
        <f t="shared" si="494"/>
        <v>0</v>
      </c>
      <c r="W435" s="173" t="str">
        <f t="shared" si="495"/>
        <v xml:space="preserve"> </v>
      </c>
    </row>
    <row r="436" spans="1:23" s="13" customFormat="1" ht="61.5" customHeight="1">
      <c r="A436" s="112"/>
      <c r="B436" s="11"/>
      <c r="C436" s="50" t="s">
        <v>110</v>
      </c>
      <c r="D436" s="81">
        <f>SUM(E436:H436)</f>
        <v>4000</v>
      </c>
      <c r="E436" s="12"/>
      <c r="F436" s="12"/>
      <c r="G436" s="12">
        <v>4000</v>
      </c>
      <c r="H436" s="82"/>
      <c r="I436" s="67">
        <f>SUM(J436:M436)</f>
        <v>4000</v>
      </c>
      <c r="J436" s="12"/>
      <c r="K436" s="12"/>
      <c r="L436" s="12">
        <v>4000</v>
      </c>
      <c r="M436" s="87"/>
      <c r="N436" s="81">
        <f>SUM(O436:R436)</f>
        <v>0</v>
      </c>
      <c r="O436" s="12"/>
      <c r="P436" s="139"/>
      <c r="Q436" s="12"/>
      <c r="R436" s="82"/>
      <c r="S436" s="174">
        <f t="shared" si="491"/>
        <v>0</v>
      </c>
      <c r="T436" s="175" t="str">
        <f t="shared" si="492"/>
        <v xml:space="preserve"> </v>
      </c>
      <c r="U436" s="175" t="str">
        <f t="shared" si="493"/>
        <v xml:space="preserve"> </v>
      </c>
      <c r="V436" s="175">
        <f t="shared" si="494"/>
        <v>0</v>
      </c>
      <c r="W436" s="176" t="str">
        <f t="shared" si="495"/>
        <v xml:space="preserve"> </v>
      </c>
    </row>
    <row r="437" spans="1:23" s="16" customFormat="1" ht="33" customHeight="1">
      <c r="A437" s="111"/>
      <c r="B437" s="14"/>
      <c r="C437" s="49" t="s">
        <v>73</v>
      </c>
      <c r="D437" s="79">
        <f t="shared" ref="D437:R437" si="497">D438</f>
        <v>0</v>
      </c>
      <c r="E437" s="15">
        <f t="shared" si="497"/>
        <v>0</v>
      </c>
      <c r="F437" s="15">
        <f t="shared" si="497"/>
        <v>0</v>
      </c>
      <c r="G437" s="15">
        <f t="shared" si="497"/>
        <v>0</v>
      </c>
      <c r="H437" s="80">
        <f t="shared" si="497"/>
        <v>0</v>
      </c>
      <c r="I437" s="66">
        <f t="shared" si="497"/>
        <v>6235.2</v>
      </c>
      <c r="J437" s="15">
        <f t="shared" si="497"/>
        <v>0</v>
      </c>
      <c r="K437" s="15">
        <f t="shared" si="497"/>
        <v>0</v>
      </c>
      <c r="L437" s="15">
        <f t="shared" si="497"/>
        <v>6235.2</v>
      </c>
      <c r="M437" s="89">
        <f t="shared" si="497"/>
        <v>0</v>
      </c>
      <c r="N437" s="79">
        <f t="shared" si="497"/>
        <v>5990</v>
      </c>
      <c r="O437" s="15">
        <f t="shared" si="497"/>
        <v>0</v>
      </c>
      <c r="P437" s="136">
        <f t="shared" si="497"/>
        <v>0</v>
      </c>
      <c r="Q437" s="15">
        <f t="shared" si="497"/>
        <v>5990</v>
      </c>
      <c r="R437" s="80">
        <f t="shared" si="497"/>
        <v>0</v>
      </c>
      <c r="S437" s="171">
        <f t="shared" si="491"/>
        <v>0.96067487811136776</v>
      </c>
      <c r="T437" s="172" t="str">
        <f t="shared" si="492"/>
        <v xml:space="preserve"> </v>
      </c>
      <c r="U437" s="172" t="str">
        <f t="shared" si="493"/>
        <v xml:space="preserve"> </v>
      </c>
      <c r="V437" s="172">
        <f t="shared" si="494"/>
        <v>0.96067487811136776</v>
      </c>
      <c r="W437" s="173" t="str">
        <f t="shared" si="495"/>
        <v xml:space="preserve"> </v>
      </c>
    </row>
    <row r="438" spans="1:23" s="13" customFormat="1" ht="153.75" customHeight="1">
      <c r="A438" s="112"/>
      <c r="B438" s="11"/>
      <c r="C438" s="50" t="s">
        <v>287</v>
      </c>
      <c r="D438" s="81">
        <f>SUM(E438:H438)</f>
        <v>0</v>
      </c>
      <c r="E438" s="12"/>
      <c r="F438" s="12"/>
      <c r="G438" s="12"/>
      <c r="H438" s="82"/>
      <c r="I438" s="67">
        <f>SUM(J438:M438)</f>
        <v>6235.2</v>
      </c>
      <c r="J438" s="12"/>
      <c r="K438" s="12"/>
      <c r="L438" s="12">
        <v>6235.2</v>
      </c>
      <c r="M438" s="87"/>
      <c r="N438" s="81">
        <f>SUM(O438:R438)</f>
        <v>5990</v>
      </c>
      <c r="O438" s="12"/>
      <c r="P438" s="139"/>
      <c r="Q438" s="12">
        <v>5990</v>
      </c>
      <c r="R438" s="82"/>
      <c r="S438" s="174">
        <f t="shared" si="491"/>
        <v>0.96067487811136776</v>
      </c>
      <c r="T438" s="175" t="str">
        <f t="shared" si="492"/>
        <v xml:space="preserve"> </v>
      </c>
      <c r="U438" s="175" t="str">
        <f t="shared" si="493"/>
        <v xml:space="preserve"> </v>
      </c>
      <c r="V438" s="175">
        <f t="shared" si="494"/>
        <v>0.96067487811136776</v>
      </c>
      <c r="W438" s="176" t="str">
        <f t="shared" si="495"/>
        <v xml:space="preserve"> </v>
      </c>
    </row>
    <row r="439" spans="1:23" s="16" customFormat="1" ht="21" customHeight="1">
      <c r="A439" s="111"/>
      <c r="B439" s="14"/>
      <c r="C439" s="49" t="s">
        <v>59</v>
      </c>
      <c r="D439" s="79">
        <f>D440+D441</f>
        <v>7000</v>
      </c>
      <c r="E439" s="15">
        <f t="shared" ref="E439:H439" si="498">E440+E441</f>
        <v>0</v>
      </c>
      <c r="F439" s="15">
        <f t="shared" si="498"/>
        <v>0</v>
      </c>
      <c r="G439" s="15">
        <f t="shared" si="498"/>
        <v>7000</v>
      </c>
      <c r="H439" s="80">
        <f t="shared" si="498"/>
        <v>0</v>
      </c>
      <c r="I439" s="66">
        <f>I440+I441</f>
        <v>10764.130000000001</v>
      </c>
      <c r="J439" s="15">
        <f t="shared" ref="J439" si="499">J440+J441</f>
        <v>0</v>
      </c>
      <c r="K439" s="15">
        <f t="shared" ref="K439" si="500">K440+K441</f>
        <v>0</v>
      </c>
      <c r="L439" s="15">
        <f t="shared" ref="L439" si="501">L440+L441</f>
        <v>10764.130000000001</v>
      </c>
      <c r="M439" s="89">
        <f t="shared" ref="M439" si="502">M440+M441</f>
        <v>0</v>
      </c>
      <c r="N439" s="79">
        <f>N440+N441</f>
        <v>3731</v>
      </c>
      <c r="O439" s="15">
        <f t="shared" ref="O439" si="503">O440+O441</f>
        <v>0</v>
      </c>
      <c r="P439" s="136">
        <f t="shared" ref="P439" si="504">P440+P441</f>
        <v>0</v>
      </c>
      <c r="Q439" s="15">
        <f t="shared" ref="Q439" si="505">Q440+Q441</f>
        <v>3731</v>
      </c>
      <c r="R439" s="80">
        <f t="shared" ref="R439" si="506">R440+R441</f>
        <v>0</v>
      </c>
      <c r="S439" s="171">
        <f t="shared" si="491"/>
        <v>0.34661417132643324</v>
      </c>
      <c r="T439" s="172" t="str">
        <f t="shared" si="492"/>
        <v xml:space="preserve"> </v>
      </c>
      <c r="U439" s="172" t="str">
        <f t="shared" si="493"/>
        <v xml:space="preserve"> </v>
      </c>
      <c r="V439" s="172">
        <f t="shared" si="494"/>
        <v>0.34661417132643324</v>
      </c>
      <c r="W439" s="173" t="str">
        <f t="shared" si="495"/>
        <v xml:space="preserve"> </v>
      </c>
    </row>
    <row r="440" spans="1:23" s="13" customFormat="1" ht="69" customHeight="1">
      <c r="A440" s="112"/>
      <c r="B440" s="11"/>
      <c r="C440" s="50" t="s">
        <v>111</v>
      </c>
      <c r="D440" s="81">
        <f>SUM(E440:H440)</f>
        <v>7000</v>
      </c>
      <c r="E440" s="12"/>
      <c r="F440" s="12"/>
      <c r="G440" s="12">
        <v>7000</v>
      </c>
      <c r="H440" s="82"/>
      <c r="I440" s="67">
        <f>SUM(J440:M440)</f>
        <v>7000</v>
      </c>
      <c r="J440" s="12"/>
      <c r="K440" s="12"/>
      <c r="L440" s="12">
        <v>7000</v>
      </c>
      <c r="M440" s="87"/>
      <c r="N440" s="81">
        <f>SUM(O440:R440)</f>
        <v>3731</v>
      </c>
      <c r="O440" s="12"/>
      <c r="P440" s="139"/>
      <c r="Q440" s="12">
        <v>3731</v>
      </c>
      <c r="R440" s="82"/>
      <c r="S440" s="174">
        <f t="shared" si="491"/>
        <v>0.53300000000000003</v>
      </c>
      <c r="T440" s="175" t="str">
        <f t="shared" si="492"/>
        <v xml:space="preserve"> </v>
      </c>
      <c r="U440" s="175" t="str">
        <f t="shared" si="493"/>
        <v xml:space="preserve"> </v>
      </c>
      <c r="V440" s="175">
        <f t="shared" si="494"/>
        <v>0.53300000000000003</v>
      </c>
      <c r="W440" s="176" t="str">
        <f t="shared" si="495"/>
        <v xml:space="preserve"> </v>
      </c>
    </row>
    <row r="441" spans="1:23" s="13" customFormat="1" ht="124.5" customHeight="1">
      <c r="A441" s="112"/>
      <c r="B441" s="11"/>
      <c r="C441" s="50" t="s">
        <v>288</v>
      </c>
      <c r="D441" s="81">
        <f>SUM(E441:H441)</f>
        <v>0</v>
      </c>
      <c r="E441" s="12"/>
      <c r="F441" s="12"/>
      <c r="G441" s="12"/>
      <c r="H441" s="82"/>
      <c r="I441" s="67">
        <f>SUM(J441:M441)</f>
        <v>3764.13</v>
      </c>
      <c r="J441" s="12"/>
      <c r="K441" s="12"/>
      <c r="L441" s="12">
        <v>3764.13</v>
      </c>
      <c r="M441" s="87"/>
      <c r="N441" s="81">
        <f>SUM(O441:R441)</f>
        <v>0</v>
      </c>
      <c r="O441" s="12"/>
      <c r="P441" s="139"/>
      <c r="Q441" s="12"/>
      <c r="R441" s="82"/>
      <c r="S441" s="174">
        <f t="shared" si="491"/>
        <v>0</v>
      </c>
      <c r="T441" s="175" t="str">
        <f t="shared" si="492"/>
        <v xml:space="preserve"> </v>
      </c>
      <c r="U441" s="175" t="str">
        <f t="shared" si="493"/>
        <v xml:space="preserve"> </v>
      </c>
      <c r="V441" s="175">
        <f t="shared" si="494"/>
        <v>0</v>
      </c>
      <c r="W441" s="176" t="str">
        <f t="shared" si="495"/>
        <v xml:space="preserve"> </v>
      </c>
    </row>
    <row r="442" spans="1:23" s="16" customFormat="1" ht="31.5" customHeight="1">
      <c r="A442" s="111"/>
      <c r="B442" s="14"/>
      <c r="C442" s="49" t="s">
        <v>117</v>
      </c>
      <c r="D442" s="79">
        <f>D443+D444</f>
        <v>0</v>
      </c>
      <c r="E442" s="15">
        <f t="shared" ref="E442" si="507">E443+E444</f>
        <v>0</v>
      </c>
      <c r="F442" s="15">
        <f t="shared" ref="F442" si="508">F443+F444</f>
        <v>0</v>
      </c>
      <c r="G442" s="15">
        <f t="shared" ref="G442" si="509">G443+G444</f>
        <v>0</v>
      </c>
      <c r="H442" s="80">
        <f t="shared" ref="H442" si="510">H443+H444</f>
        <v>0</v>
      </c>
      <c r="I442" s="66">
        <f>I443+I444</f>
        <v>9144.7999999999993</v>
      </c>
      <c r="J442" s="15">
        <f t="shared" ref="J442" si="511">J443+J444</f>
        <v>0</v>
      </c>
      <c r="K442" s="15">
        <f t="shared" ref="K442" si="512">K443+K444</f>
        <v>0</v>
      </c>
      <c r="L442" s="15">
        <f t="shared" ref="L442" si="513">L443+L444</f>
        <v>9144.7999999999993</v>
      </c>
      <c r="M442" s="89">
        <f t="shared" ref="M442" si="514">M443+M444</f>
        <v>0</v>
      </c>
      <c r="N442" s="79">
        <f>N443+N444</f>
        <v>5090</v>
      </c>
      <c r="O442" s="15">
        <f t="shared" ref="O442" si="515">O443+O444</f>
        <v>0</v>
      </c>
      <c r="P442" s="136">
        <f t="shared" ref="P442" si="516">P443+P444</f>
        <v>0</v>
      </c>
      <c r="Q442" s="15">
        <f t="shared" ref="Q442" si="517">Q443+Q444</f>
        <v>5090</v>
      </c>
      <c r="R442" s="80">
        <f t="shared" ref="R442" si="518">R443+R444</f>
        <v>0</v>
      </c>
      <c r="S442" s="171">
        <f t="shared" si="491"/>
        <v>0.55660047239961508</v>
      </c>
      <c r="T442" s="172" t="str">
        <f t="shared" si="492"/>
        <v xml:space="preserve"> </v>
      </c>
      <c r="U442" s="172" t="str">
        <f t="shared" si="493"/>
        <v xml:space="preserve"> </v>
      </c>
      <c r="V442" s="172">
        <f t="shared" si="494"/>
        <v>0.55660047239961508</v>
      </c>
      <c r="W442" s="173" t="str">
        <f t="shared" si="495"/>
        <v xml:space="preserve"> </v>
      </c>
    </row>
    <row r="443" spans="1:23" s="13" customFormat="1" ht="135" customHeight="1">
      <c r="A443" s="112"/>
      <c r="B443" s="11"/>
      <c r="C443" s="50" t="s">
        <v>293</v>
      </c>
      <c r="D443" s="81">
        <f>SUM(E443:H443)</f>
        <v>0</v>
      </c>
      <c r="E443" s="12"/>
      <c r="F443" s="12"/>
      <c r="G443" s="12"/>
      <c r="H443" s="82"/>
      <c r="I443" s="67">
        <f>SUM(J443:M443)</f>
        <v>5886</v>
      </c>
      <c r="J443" s="12"/>
      <c r="K443" s="12"/>
      <c r="L443" s="12">
        <v>5886</v>
      </c>
      <c r="M443" s="87"/>
      <c r="N443" s="81">
        <f>SUM(O443:R443)</f>
        <v>2450</v>
      </c>
      <c r="O443" s="12"/>
      <c r="P443" s="139"/>
      <c r="Q443" s="12">
        <v>2450</v>
      </c>
      <c r="R443" s="82"/>
      <c r="S443" s="174">
        <f t="shared" si="491"/>
        <v>0.41624193000339788</v>
      </c>
      <c r="T443" s="175" t="str">
        <f t="shared" si="492"/>
        <v xml:space="preserve"> </v>
      </c>
      <c r="U443" s="175" t="str">
        <f t="shared" si="493"/>
        <v xml:space="preserve"> </v>
      </c>
      <c r="V443" s="175">
        <f t="shared" si="494"/>
        <v>0.41624193000339788</v>
      </c>
      <c r="W443" s="176" t="str">
        <f t="shared" si="495"/>
        <v xml:space="preserve"> </v>
      </c>
    </row>
    <row r="444" spans="1:23" s="13" customFormat="1" ht="127.5" customHeight="1">
      <c r="A444" s="112"/>
      <c r="B444" s="11"/>
      <c r="C444" s="50" t="s">
        <v>294</v>
      </c>
      <c r="D444" s="81">
        <f>SUM(E444:H444)</f>
        <v>0</v>
      </c>
      <c r="E444" s="12"/>
      <c r="F444" s="12"/>
      <c r="G444" s="12"/>
      <c r="H444" s="82"/>
      <c r="I444" s="67">
        <f>SUM(J444:M444)</f>
        <v>3258.8</v>
      </c>
      <c r="J444" s="12"/>
      <c r="K444" s="12"/>
      <c r="L444" s="12">
        <v>3258.8</v>
      </c>
      <c r="M444" s="87"/>
      <c r="N444" s="81">
        <f>SUM(O444:R444)</f>
        <v>2640</v>
      </c>
      <c r="O444" s="12"/>
      <c r="P444" s="139"/>
      <c r="Q444" s="12">
        <v>2640</v>
      </c>
      <c r="R444" s="82"/>
      <c r="S444" s="174">
        <f t="shared" si="491"/>
        <v>0.81011415244875407</v>
      </c>
      <c r="T444" s="175" t="str">
        <f t="shared" si="492"/>
        <v xml:space="preserve"> </v>
      </c>
      <c r="U444" s="175" t="str">
        <f t="shared" si="493"/>
        <v xml:space="preserve"> </v>
      </c>
      <c r="V444" s="175">
        <f t="shared" si="494"/>
        <v>0.81011415244875407</v>
      </c>
      <c r="W444" s="176" t="str">
        <f t="shared" si="495"/>
        <v xml:space="preserve"> </v>
      </c>
    </row>
    <row r="445" spans="1:23" s="16" customFormat="1" ht="21" customHeight="1">
      <c r="A445" s="111"/>
      <c r="B445" s="14"/>
      <c r="C445" s="49" t="s">
        <v>56</v>
      </c>
      <c r="D445" s="79">
        <f t="shared" ref="D445:R445" si="519">D446</f>
        <v>2000</v>
      </c>
      <c r="E445" s="15">
        <f t="shared" si="519"/>
        <v>0</v>
      </c>
      <c r="F445" s="15">
        <f t="shared" si="519"/>
        <v>0</v>
      </c>
      <c r="G445" s="15">
        <f t="shared" si="519"/>
        <v>2000</v>
      </c>
      <c r="H445" s="80">
        <f t="shared" si="519"/>
        <v>0</v>
      </c>
      <c r="I445" s="66">
        <f t="shared" si="519"/>
        <v>2000</v>
      </c>
      <c r="J445" s="15">
        <f t="shared" si="519"/>
        <v>0</v>
      </c>
      <c r="K445" s="15">
        <f t="shared" si="519"/>
        <v>0</v>
      </c>
      <c r="L445" s="15">
        <f t="shared" si="519"/>
        <v>2000</v>
      </c>
      <c r="M445" s="89">
        <f t="shared" si="519"/>
        <v>0</v>
      </c>
      <c r="N445" s="79">
        <f t="shared" si="519"/>
        <v>0</v>
      </c>
      <c r="O445" s="15">
        <f t="shared" si="519"/>
        <v>0</v>
      </c>
      <c r="P445" s="136">
        <f t="shared" si="519"/>
        <v>0</v>
      </c>
      <c r="Q445" s="15">
        <f t="shared" si="519"/>
        <v>0</v>
      </c>
      <c r="R445" s="80">
        <f t="shared" si="519"/>
        <v>0</v>
      </c>
      <c r="S445" s="171">
        <f t="shared" si="491"/>
        <v>0</v>
      </c>
      <c r="T445" s="172" t="str">
        <f t="shared" si="492"/>
        <v xml:space="preserve"> </v>
      </c>
      <c r="U445" s="172" t="str">
        <f t="shared" si="493"/>
        <v xml:space="preserve"> </v>
      </c>
      <c r="V445" s="172">
        <f t="shared" si="494"/>
        <v>0</v>
      </c>
      <c r="W445" s="173" t="str">
        <f t="shared" si="495"/>
        <v xml:space="preserve"> </v>
      </c>
    </row>
    <row r="446" spans="1:23" s="13" customFormat="1" ht="59.25" customHeight="1">
      <c r="A446" s="112"/>
      <c r="B446" s="11"/>
      <c r="C446" s="50" t="s">
        <v>112</v>
      </c>
      <c r="D446" s="81">
        <f>SUM(E446:H446)</f>
        <v>2000</v>
      </c>
      <c r="E446" s="12"/>
      <c r="F446" s="12"/>
      <c r="G446" s="12">
        <v>2000</v>
      </c>
      <c r="H446" s="82"/>
      <c r="I446" s="67">
        <f>SUM(J446:M446)</f>
        <v>2000</v>
      </c>
      <c r="J446" s="12"/>
      <c r="K446" s="12"/>
      <c r="L446" s="12">
        <v>2000</v>
      </c>
      <c r="M446" s="87"/>
      <c r="N446" s="81">
        <f>SUM(O446:R446)</f>
        <v>0</v>
      </c>
      <c r="O446" s="12"/>
      <c r="P446" s="139"/>
      <c r="Q446" s="12"/>
      <c r="R446" s="82"/>
      <c r="S446" s="174">
        <f t="shared" si="491"/>
        <v>0</v>
      </c>
      <c r="T446" s="175" t="str">
        <f t="shared" si="492"/>
        <v xml:space="preserve"> </v>
      </c>
      <c r="U446" s="175" t="str">
        <f t="shared" si="493"/>
        <v xml:space="preserve"> </v>
      </c>
      <c r="V446" s="175">
        <f t="shared" si="494"/>
        <v>0</v>
      </c>
      <c r="W446" s="176" t="str">
        <f t="shared" si="495"/>
        <v xml:space="preserve"> </v>
      </c>
    </row>
    <row r="447" spans="1:23" s="16" customFormat="1" ht="21" customHeight="1">
      <c r="A447" s="111"/>
      <c r="B447" s="14"/>
      <c r="C447" s="49" t="s">
        <v>113</v>
      </c>
      <c r="D447" s="79">
        <f t="shared" ref="D447:R447" si="520">D448</f>
        <v>12000</v>
      </c>
      <c r="E447" s="15">
        <f t="shared" si="520"/>
        <v>0</v>
      </c>
      <c r="F447" s="15">
        <f t="shared" si="520"/>
        <v>0</v>
      </c>
      <c r="G447" s="15">
        <f t="shared" si="520"/>
        <v>12000</v>
      </c>
      <c r="H447" s="80">
        <f t="shared" si="520"/>
        <v>0</v>
      </c>
      <c r="I447" s="66">
        <f t="shared" si="520"/>
        <v>12000</v>
      </c>
      <c r="J447" s="15">
        <f t="shared" si="520"/>
        <v>0</v>
      </c>
      <c r="K447" s="15">
        <f t="shared" si="520"/>
        <v>0</v>
      </c>
      <c r="L447" s="15">
        <f t="shared" si="520"/>
        <v>12000</v>
      </c>
      <c r="M447" s="89">
        <f t="shared" si="520"/>
        <v>0</v>
      </c>
      <c r="N447" s="79">
        <f t="shared" si="520"/>
        <v>0</v>
      </c>
      <c r="O447" s="15">
        <f t="shared" si="520"/>
        <v>0</v>
      </c>
      <c r="P447" s="136">
        <f t="shared" si="520"/>
        <v>0</v>
      </c>
      <c r="Q447" s="15">
        <f t="shared" si="520"/>
        <v>0</v>
      </c>
      <c r="R447" s="80">
        <f t="shared" si="520"/>
        <v>0</v>
      </c>
      <c r="S447" s="171">
        <f t="shared" si="491"/>
        <v>0</v>
      </c>
      <c r="T447" s="172" t="str">
        <f t="shared" si="492"/>
        <v xml:space="preserve"> </v>
      </c>
      <c r="U447" s="172" t="str">
        <f t="shared" si="493"/>
        <v xml:space="preserve"> </v>
      </c>
      <c r="V447" s="172">
        <f t="shared" si="494"/>
        <v>0</v>
      </c>
      <c r="W447" s="173" t="str">
        <f t="shared" si="495"/>
        <v xml:space="preserve"> </v>
      </c>
    </row>
    <row r="448" spans="1:23" s="13" customFormat="1" ht="67.5" customHeight="1">
      <c r="A448" s="112"/>
      <c r="B448" s="11"/>
      <c r="C448" s="50" t="s">
        <v>114</v>
      </c>
      <c r="D448" s="81">
        <f>SUM(E448:H448)</f>
        <v>12000</v>
      </c>
      <c r="E448" s="12"/>
      <c r="F448" s="12"/>
      <c r="G448" s="12">
        <v>12000</v>
      </c>
      <c r="H448" s="82"/>
      <c r="I448" s="67">
        <f>SUM(J448:M448)</f>
        <v>12000</v>
      </c>
      <c r="J448" s="12"/>
      <c r="K448" s="12"/>
      <c r="L448" s="12">
        <v>12000</v>
      </c>
      <c r="M448" s="87"/>
      <c r="N448" s="81">
        <f>SUM(O448:R448)</f>
        <v>0</v>
      </c>
      <c r="O448" s="12"/>
      <c r="P448" s="139"/>
      <c r="Q448" s="12"/>
      <c r="R448" s="82"/>
      <c r="S448" s="174">
        <f t="shared" si="491"/>
        <v>0</v>
      </c>
      <c r="T448" s="175" t="str">
        <f t="shared" si="492"/>
        <v xml:space="preserve"> </v>
      </c>
      <c r="U448" s="175" t="str">
        <f t="shared" si="493"/>
        <v xml:space="preserve"> </v>
      </c>
      <c r="V448" s="175">
        <f t="shared" si="494"/>
        <v>0</v>
      </c>
      <c r="W448" s="176" t="str">
        <f t="shared" si="495"/>
        <v xml:space="preserve"> </v>
      </c>
    </row>
    <row r="449" spans="1:23" s="16" customFormat="1" ht="29.25" customHeight="1">
      <c r="A449" s="111"/>
      <c r="B449" s="14"/>
      <c r="C449" s="49" t="s">
        <v>83</v>
      </c>
      <c r="D449" s="79">
        <f>SUM(D450:D451)</f>
        <v>0</v>
      </c>
      <c r="E449" s="15">
        <f t="shared" ref="E449:H449" si="521">SUM(E450:E451)</f>
        <v>0</v>
      </c>
      <c r="F449" s="15">
        <f t="shared" si="521"/>
        <v>0</v>
      </c>
      <c r="G449" s="15">
        <f t="shared" si="521"/>
        <v>0</v>
      </c>
      <c r="H449" s="80">
        <f t="shared" si="521"/>
        <v>0</v>
      </c>
      <c r="I449" s="66">
        <f>SUM(I450:I451)</f>
        <v>10569.73</v>
      </c>
      <c r="J449" s="15">
        <f t="shared" ref="J449" si="522">SUM(J450:J451)</f>
        <v>0</v>
      </c>
      <c r="K449" s="15">
        <f t="shared" ref="K449" si="523">SUM(K450:K451)</f>
        <v>0</v>
      </c>
      <c r="L449" s="15">
        <f t="shared" ref="L449" si="524">SUM(L450:L451)</f>
        <v>10569.73</v>
      </c>
      <c r="M449" s="89">
        <f t="shared" ref="M449" si="525">SUM(M450:M451)</f>
        <v>0</v>
      </c>
      <c r="N449" s="79">
        <f>SUM(N450:N451)</f>
        <v>0</v>
      </c>
      <c r="O449" s="15">
        <f t="shared" ref="O449" si="526">SUM(O450:O451)</f>
        <v>0</v>
      </c>
      <c r="P449" s="136">
        <f t="shared" ref="P449" si="527">SUM(P450:P451)</f>
        <v>0</v>
      </c>
      <c r="Q449" s="15">
        <f t="shared" ref="Q449" si="528">SUM(Q450:Q451)</f>
        <v>0</v>
      </c>
      <c r="R449" s="80">
        <f t="shared" ref="R449" si="529">SUM(R450:R451)</f>
        <v>0</v>
      </c>
      <c r="S449" s="171">
        <f t="shared" si="491"/>
        <v>0</v>
      </c>
      <c r="T449" s="172" t="str">
        <f t="shared" si="492"/>
        <v xml:space="preserve"> </v>
      </c>
      <c r="U449" s="172" t="str">
        <f t="shared" si="493"/>
        <v xml:space="preserve"> </v>
      </c>
      <c r="V449" s="172">
        <f t="shared" si="494"/>
        <v>0</v>
      </c>
      <c r="W449" s="173" t="str">
        <f t="shared" si="495"/>
        <v xml:space="preserve"> </v>
      </c>
    </row>
    <row r="450" spans="1:23" s="13" customFormat="1" ht="145.5" customHeight="1">
      <c r="A450" s="112"/>
      <c r="B450" s="11"/>
      <c r="C450" s="50" t="s">
        <v>289</v>
      </c>
      <c r="D450" s="81">
        <f>SUM(E450:H450)</f>
        <v>0</v>
      </c>
      <c r="E450" s="12"/>
      <c r="F450" s="12"/>
      <c r="G450" s="12"/>
      <c r="H450" s="82"/>
      <c r="I450" s="67">
        <f>SUM(J450:M450)</f>
        <v>3242.85</v>
      </c>
      <c r="J450" s="12"/>
      <c r="K450" s="12"/>
      <c r="L450" s="12">
        <v>3242.85</v>
      </c>
      <c r="M450" s="87"/>
      <c r="N450" s="81">
        <f>SUM(O450:R450)</f>
        <v>0</v>
      </c>
      <c r="O450" s="12"/>
      <c r="P450" s="139"/>
      <c r="Q450" s="12"/>
      <c r="R450" s="82"/>
      <c r="S450" s="174">
        <f t="shared" si="491"/>
        <v>0</v>
      </c>
      <c r="T450" s="175" t="str">
        <f t="shared" si="492"/>
        <v xml:space="preserve"> </v>
      </c>
      <c r="U450" s="175" t="str">
        <f t="shared" si="493"/>
        <v xml:space="preserve"> </v>
      </c>
      <c r="V450" s="175">
        <f t="shared" si="494"/>
        <v>0</v>
      </c>
      <c r="W450" s="176" t="str">
        <f t="shared" si="495"/>
        <v xml:space="preserve"> </v>
      </c>
    </row>
    <row r="451" spans="1:23" s="13" customFormat="1" ht="136.5" customHeight="1">
      <c r="A451" s="112"/>
      <c r="B451" s="11"/>
      <c r="C451" s="50" t="s">
        <v>290</v>
      </c>
      <c r="D451" s="81">
        <f>SUM(E451:H451)</f>
        <v>0</v>
      </c>
      <c r="E451" s="12"/>
      <c r="F451" s="12"/>
      <c r="G451" s="12"/>
      <c r="H451" s="82"/>
      <c r="I451" s="67">
        <f>SUM(J451:M451)</f>
        <v>7326.88</v>
      </c>
      <c r="J451" s="12"/>
      <c r="K451" s="12"/>
      <c r="L451" s="12">
        <v>7326.88</v>
      </c>
      <c r="M451" s="87"/>
      <c r="N451" s="81">
        <f>SUM(O451:R451)</f>
        <v>0</v>
      </c>
      <c r="O451" s="12"/>
      <c r="P451" s="139"/>
      <c r="Q451" s="12"/>
      <c r="R451" s="82"/>
      <c r="S451" s="174">
        <f t="shared" si="491"/>
        <v>0</v>
      </c>
      <c r="T451" s="175" t="str">
        <f t="shared" si="492"/>
        <v xml:space="preserve"> </v>
      </c>
      <c r="U451" s="175" t="str">
        <f t="shared" si="493"/>
        <v xml:space="preserve"> </v>
      </c>
      <c r="V451" s="175">
        <f t="shared" si="494"/>
        <v>0</v>
      </c>
      <c r="W451" s="176" t="str">
        <f t="shared" si="495"/>
        <v xml:space="preserve"> </v>
      </c>
    </row>
    <row r="452" spans="1:23" s="16" customFormat="1" ht="31.5" customHeight="1">
      <c r="A452" s="111"/>
      <c r="B452" s="14"/>
      <c r="C452" s="49" t="s">
        <v>94</v>
      </c>
      <c r="D452" s="79">
        <f>SUM(D453:D454)</f>
        <v>0</v>
      </c>
      <c r="E452" s="15">
        <f t="shared" ref="E452:H452" si="530">SUM(E453:E454)</f>
        <v>0</v>
      </c>
      <c r="F452" s="15">
        <f t="shared" si="530"/>
        <v>0</v>
      </c>
      <c r="G452" s="15">
        <f t="shared" si="530"/>
        <v>0</v>
      </c>
      <c r="H452" s="80">
        <f t="shared" si="530"/>
        <v>0</v>
      </c>
      <c r="I452" s="66">
        <f>SUM(I453:I454)</f>
        <v>6479.22</v>
      </c>
      <c r="J452" s="15">
        <f t="shared" ref="J452" si="531">SUM(J453:J454)</f>
        <v>0</v>
      </c>
      <c r="K452" s="15">
        <f t="shared" ref="K452" si="532">SUM(K453:K454)</f>
        <v>0</v>
      </c>
      <c r="L452" s="15">
        <f t="shared" ref="L452" si="533">SUM(L453:L454)</f>
        <v>6479.22</v>
      </c>
      <c r="M452" s="89">
        <f t="shared" ref="M452" si="534">SUM(M453:M454)</f>
        <v>0</v>
      </c>
      <c r="N452" s="79">
        <f>SUM(N453:N454)</f>
        <v>0</v>
      </c>
      <c r="O452" s="15">
        <f t="shared" ref="O452" si="535">SUM(O453:O454)</f>
        <v>0</v>
      </c>
      <c r="P452" s="136">
        <f t="shared" ref="P452" si="536">SUM(P453:P454)</f>
        <v>0</v>
      </c>
      <c r="Q452" s="15">
        <f t="shared" ref="Q452" si="537">SUM(Q453:Q454)</f>
        <v>0</v>
      </c>
      <c r="R452" s="80">
        <f t="shared" ref="R452" si="538">SUM(R453:R454)</f>
        <v>0</v>
      </c>
      <c r="S452" s="171">
        <f t="shared" si="491"/>
        <v>0</v>
      </c>
      <c r="T452" s="172" t="str">
        <f t="shared" si="492"/>
        <v xml:space="preserve"> </v>
      </c>
      <c r="U452" s="172" t="str">
        <f t="shared" si="493"/>
        <v xml:space="preserve"> </v>
      </c>
      <c r="V452" s="172">
        <f t="shared" si="494"/>
        <v>0</v>
      </c>
      <c r="W452" s="173" t="str">
        <f t="shared" si="495"/>
        <v xml:space="preserve"> </v>
      </c>
    </row>
    <row r="453" spans="1:23" s="13" customFormat="1" ht="169.5" customHeight="1">
      <c r="A453" s="112"/>
      <c r="B453" s="11"/>
      <c r="C453" s="50" t="s">
        <v>291</v>
      </c>
      <c r="D453" s="81">
        <f t="shared" ref="D453:D454" si="539">SUM(E453:H453)</f>
        <v>0</v>
      </c>
      <c r="E453" s="12"/>
      <c r="F453" s="12"/>
      <c r="G453" s="12"/>
      <c r="H453" s="82"/>
      <c r="I453" s="67">
        <f t="shared" ref="I453:I454" si="540">SUM(J453:M453)</f>
        <v>6209.39</v>
      </c>
      <c r="J453" s="12"/>
      <c r="K453" s="12"/>
      <c r="L453" s="12">
        <v>6209.39</v>
      </c>
      <c r="M453" s="87"/>
      <c r="N453" s="81">
        <f t="shared" ref="N453:N454" si="541">SUM(O453:R453)</f>
        <v>0</v>
      </c>
      <c r="O453" s="12"/>
      <c r="P453" s="139"/>
      <c r="Q453" s="12"/>
      <c r="R453" s="82"/>
      <c r="S453" s="174">
        <f t="shared" si="491"/>
        <v>0</v>
      </c>
      <c r="T453" s="175" t="str">
        <f t="shared" si="492"/>
        <v xml:space="preserve"> </v>
      </c>
      <c r="U453" s="175" t="str">
        <f t="shared" si="493"/>
        <v xml:space="preserve"> </v>
      </c>
      <c r="V453" s="175">
        <f t="shared" si="494"/>
        <v>0</v>
      </c>
      <c r="W453" s="176" t="str">
        <f t="shared" si="495"/>
        <v xml:space="preserve"> </v>
      </c>
    </row>
    <row r="454" spans="1:23" s="13" customFormat="1" ht="106.5" customHeight="1">
      <c r="A454" s="112"/>
      <c r="B454" s="11"/>
      <c r="C454" s="50" t="s">
        <v>292</v>
      </c>
      <c r="D454" s="81">
        <f t="shared" si="539"/>
        <v>0</v>
      </c>
      <c r="E454" s="12"/>
      <c r="F454" s="12"/>
      <c r="G454" s="12"/>
      <c r="H454" s="82"/>
      <c r="I454" s="67">
        <f t="shared" si="540"/>
        <v>269.83</v>
      </c>
      <c r="J454" s="12"/>
      <c r="K454" s="12"/>
      <c r="L454" s="12">
        <v>269.83</v>
      </c>
      <c r="M454" s="87"/>
      <c r="N454" s="81">
        <f t="shared" si="541"/>
        <v>0</v>
      </c>
      <c r="O454" s="12"/>
      <c r="P454" s="139"/>
      <c r="Q454" s="12"/>
      <c r="R454" s="82"/>
      <c r="S454" s="174">
        <f t="shared" si="491"/>
        <v>0</v>
      </c>
      <c r="T454" s="175" t="str">
        <f t="shared" si="492"/>
        <v xml:space="preserve"> </v>
      </c>
      <c r="U454" s="175" t="str">
        <f t="shared" si="493"/>
        <v xml:space="preserve"> </v>
      </c>
      <c r="V454" s="175">
        <f t="shared" si="494"/>
        <v>0</v>
      </c>
      <c r="W454" s="176" t="str">
        <f t="shared" si="495"/>
        <v xml:space="preserve"> </v>
      </c>
    </row>
    <row r="455" spans="1:23" s="16" customFormat="1" ht="44.25" customHeight="1">
      <c r="A455" s="111"/>
      <c r="B455" s="14"/>
      <c r="C455" s="49" t="s">
        <v>115</v>
      </c>
      <c r="D455" s="79">
        <f>SUM(E455:H455)</f>
        <v>162000</v>
      </c>
      <c r="E455" s="15"/>
      <c r="F455" s="15">
        <v>157000</v>
      </c>
      <c r="G455" s="15">
        <v>5000</v>
      </c>
      <c r="H455" s="80"/>
      <c r="I455" s="66">
        <f>SUM(J455:M455)</f>
        <v>1.76</v>
      </c>
      <c r="J455" s="15"/>
      <c r="K455" s="15"/>
      <c r="L455" s="15">
        <v>1.76</v>
      </c>
      <c r="M455" s="89"/>
      <c r="N455" s="79">
        <f>SUM(O455:R455)</f>
        <v>0</v>
      </c>
      <c r="O455" s="15"/>
      <c r="P455" s="136"/>
      <c r="Q455" s="15"/>
      <c r="R455" s="80"/>
      <c r="S455" s="171">
        <f t="shared" si="491"/>
        <v>0</v>
      </c>
      <c r="T455" s="172" t="str">
        <f t="shared" si="492"/>
        <v xml:space="preserve"> </v>
      </c>
      <c r="U455" s="172" t="str">
        <f t="shared" si="493"/>
        <v xml:space="preserve"> </v>
      </c>
      <c r="V455" s="172">
        <f t="shared" si="494"/>
        <v>0</v>
      </c>
      <c r="W455" s="173" t="str">
        <f t="shared" si="495"/>
        <v xml:space="preserve"> </v>
      </c>
    </row>
    <row r="456" spans="1:23" s="16" customFormat="1" ht="73.5" customHeight="1">
      <c r="A456" s="111"/>
      <c r="B456" s="14"/>
      <c r="C456" s="49" t="s">
        <v>295</v>
      </c>
      <c r="D456" s="79">
        <f>SUM(D457,D459,D461,D463,D467)</f>
        <v>0</v>
      </c>
      <c r="E456" s="15">
        <f t="shared" ref="E456:H456" si="542">SUM(E457,E459,E461,E463,E467)</f>
        <v>0</v>
      </c>
      <c r="F456" s="15">
        <f t="shared" si="542"/>
        <v>0</v>
      </c>
      <c r="G456" s="15">
        <f t="shared" si="542"/>
        <v>0</v>
      </c>
      <c r="H456" s="80">
        <f t="shared" si="542"/>
        <v>0</v>
      </c>
      <c r="I456" s="66">
        <f>SUM(I457,I459,I461,I463,I467)</f>
        <v>9814.1899999999987</v>
      </c>
      <c r="J456" s="15">
        <f t="shared" ref="J456" si="543">SUM(J457,J459,J461,J463,J467)</f>
        <v>0</v>
      </c>
      <c r="K456" s="15">
        <f t="shared" ref="K456" si="544">SUM(K457,K459,K461,K463,K467)</f>
        <v>0</v>
      </c>
      <c r="L456" s="15">
        <f t="shared" ref="L456" si="545">SUM(L457,L459,L461,L463,L467)</f>
        <v>9814.1899999999987</v>
      </c>
      <c r="M456" s="89">
        <f t="shared" ref="M456" si="546">SUM(M457,M459,M461,M463,M467)</f>
        <v>0</v>
      </c>
      <c r="N456" s="79">
        <f>SUM(N457,N459,N461,N463,N467)</f>
        <v>0</v>
      </c>
      <c r="O456" s="15">
        <f t="shared" ref="O456" si="547">SUM(O457,O459,O461,O463,O467)</f>
        <v>0</v>
      </c>
      <c r="P456" s="136">
        <f t="shared" ref="P456" si="548">SUM(P457,P459,P461,P463,P467)</f>
        <v>0</v>
      </c>
      <c r="Q456" s="15">
        <f t="shared" ref="Q456" si="549">SUM(Q457,Q459,Q461,Q463,Q467)</f>
        <v>0</v>
      </c>
      <c r="R456" s="80">
        <f t="shared" ref="R456" si="550">SUM(R457,R459,R461,R463,R467)</f>
        <v>0</v>
      </c>
      <c r="S456" s="171">
        <f t="shared" si="491"/>
        <v>0</v>
      </c>
      <c r="T456" s="172" t="str">
        <f t="shared" si="492"/>
        <v xml:space="preserve"> </v>
      </c>
      <c r="U456" s="172" t="str">
        <f t="shared" si="493"/>
        <v xml:space="preserve"> </v>
      </c>
      <c r="V456" s="172">
        <f t="shared" si="494"/>
        <v>0</v>
      </c>
      <c r="W456" s="173" t="str">
        <f t="shared" si="495"/>
        <v xml:space="preserve"> </v>
      </c>
    </row>
    <row r="457" spans="1:23" s="16" customFormat="1" ht="30" customHeight="1">
      <c r="A457" s="111"/>
      <c r="B457" s="14"/>
      <c r="C457" s="49" t="s">
        <v>296</v>
      </c>
      <c r="D457" s="79">
        <f>SUM(D458)</f>
        <v>0</v>
      </c>
      <c r="E457" s="15">
        <f t="shared" ref="E457:H457" si="551">SUM(E458)</f>
        <v>0</v>
      </c>
      <c r="F457" s="15">
        <f t="shared" si="551"/>
        <v>0</v>
      </c>
      <c r="G457" s="15">
        <f t="shared" si="551"/>
        <v>0</v>
      </c>
      <c r="H457" s="80">
        <f t="shared" si="551"/>
        <v>0</v>
      </c>
      <c r="I457" s="66">
        <f>SUM(I458)</f>
        <v>3510.72</v>
      </c>
      <c r="J457" s="15">
        <f t="shared" ref="J457" si="552">SUM(J458)</f>
        <v>0</v>
      </c>
      <c r="K457" s="15">
        <f t="shared" ref="K457" si="553">SUM(K458)</f>
        <v>0</v>
      </c>
      <c r="L457" s="15">
        <f t="shared" ref="L457" si="554">SUM(L458)</f>
        <v>3510.72</v>
      </c>
      <c r="M457" s="89">
        <f t="shared" ref="M457" si="555">SUM(M458)</f>
        <v>0</v>
      </c>
      <c r="N457" s="79">
        <f>SUM(N458)</f>
        <v>0</v>
      </c>
      <c r="O457" s="15">
        <f t="shared" ref="O457" si="556">SUM(O458)</f>
        <v>0</v>
      </c>
      <c r="P457" s="136">
        <f t="shared" ref="P457" si="557">SUM(P458)</f>
        <v>0</v>
      </c>
      <c r="Q457" s="15">
        <f t="shared" ref="Q457" si="558">SUM(Q458)</f>
        <v>0</v>
      </c>
      <c r="R457" s="80">
        <f t="shared" ref="R457" si="559">SUM(R458)</f>
        <v>0</v>
      </c>
      <c r="S457" s="171">
        <f t="shared" si="491"/>
        <v>0</v>
      </c>
      <c r="T457" s="172" t="str">
        <f t="shared" si="492"/>
        <v xml:space="preserve"> </v>
      </c>
      <c r="U457" s="172" t="str">
        <f t="shared" si="493"/>
        <v xml:space="preserve"> </v>
      </c>
      <c r="V457" s="172">
        <f t="shared" si="494"/>
        <v>0</v>
      </c>
      <c r="W457" s="173" t="str">
        <f t="shared" si="495"/>
        <v xml:space="preserve"> </v>
      </c>
    </row>
    <row r="458" spans="1:23" s="13" customFormat="1" ht="158.25" customHeight="1">
      <c r="A458" s="112"/>
      <c r="B458" s="11"/>
      <c r="C458" s="50" t="s">
        <v>297</v>
      </c>
      <c r="D458" s="81">
        <f>SUM(E458:H458)</f>
        <v>0</v>
      </c>
      <c r="E458" s="12"/>
      <c r="F458" s="12"/>
      <c r="G458" s="12"/>
      <c r="H458" s="82"/>
      <c r="I458" s="67">
        <f>SUM(J458:M458)</f>
        <v>3510.72</v>
      </c>
      <c r="J458" s="12"/>
      <c r="K458" s="12"/>
      <c r="L458" s="12">
        <v>3510.72</v>
      </c>
      <c r="M458" s="87"/>
      <c r="N458" s="81">
        <f>SUM(O458:R458)</f>
        <v>0</v>
      </c>
      <c r="O458" s="12"/>
      <c r="P458" s="139"/>
      <c r="Q458" s="12"/>
      <c r="R458" s="82"/>
      <c r="S458" s="174">
        <f t="shared" si="491"/>
        <v>0</v>
      </c>
      <c r="T458" s="175" t="str">
        <f t="shared" si="492"/>
        <v xml:space="preserve"> </v>
      </c>
      <c r="U458" s="175" t="str">
        <f t="shared" si="493"/>
        <v xml:space="preserve"> </v>
      </c>
      <c r="V458" s="175">
        <f t="shared" si="494"/>
        <v>0</v>
      </c>
      <c r="W458" s="176" t="str">
        <f t="shared" si="495"/>
        <v xml:space="preserve"> </v>
      </c>
    </row>
    <row r="459" spans="1:23" s="16" customFormat="1" ht="23.25" customHeight="1">
      <c r="A459" s="111"/>
      <c r="B459" s="14"/>
      <c r="C459" s="49" t="s">
        <v>75</v>
      </c>
      <c r="D459" s="79">
        <f>SUM(D460)</f>
        <v>0</v>
      </c>
      <c r="E459" s="15">
        <f t="shared" ref="E459" si="560">SUM(E460)</f>
        <v>0</v>
      </c>
      <c r="F459" s="15">
        <f t="shared" ref="F459" si="561">SUM(F460)</f>
        <v>0</v>
      </c>
      <c r="G459" s="15">
        <f t="shared" ref="G459" si="562">SUM(G460)</f>
        <v>0</v>
      </c>
      <c r="H459" s="80">
        <f t="shared" ref="H459" si="563">SUM(H460)</f>
        <v>0</v>
      </c>
      <c r="I459" s="66">
        <f>SUM(I460)</f>
        <v>424.54</v>
      </c>
      <c r="J459" s="15">
        <f t="shared" ref="J459" si="564">SUM(J460)</f>
        <v>0</v>
      </c>
      <c r="K459" s="15">
        <f t="shared" ref="K459" si="565">SUM(K460)</f>
        <v>0</v>
      </c>
      <c r="L459" s="15">
        <f t="shared" ref="L459" si="566">SUM(L460)</f>
        <v>424.54</v>
      </c>
      <c r="M459" s="89">
        <f t="shared" ref="M459" si="567">SUM(M460)</f>
        <v>0</v>
      </c>
      <c r="N459" s="79">
        <f>SUM(N460)</f>
        <v>0</v>
      </c>
      <c r="O459" s="15">
        <f t="shared" ref="O459" si="568">SUM(O460)</f>
        <v>0</v>
      </c>
      <c r="P459" s="136">
        <f t="shared" ref="P459" si="569">SUM(P460)</f>
        <v>0</v>
      </c>
      <c r="Q459" s="15">
        <f t="shared" ref="Q459" si="570">SUM(Q460)</f>
        <v>0</v>
      </c>
      <c r="R459" s="80">
        <f t="shared" ref="R459" si="571">SUM(R460)</f>
        <v>0</v>
      </c>
      <c r="S459" s="171">
        <f t="shared" si="491"/>
        <v>0</v>
      </c>
      <c r="T459" s="172" t="str">
        <f t="shared" si="492"/>
        <v xml:space="preserve"> </v>
      </c>
      <c r="U459" s="172" t="str">
        <f t="shared" si="493"/>
        <v xml:space="preserve"> </v>
      </c>
      <c r="V459" s="172">
        <f t="shared" si="494"/>
        <v>0</v>
      </c>
      <c r="W459" s="173" t="str">
        <f t="shared" si="495"/>
        <v xml:space="preserve"> </v>
      </c>
    </row>
    <row r="460" spans="1:23" s="13" customFormat="1" ht="114.75" customHeight="1">
      <c r="A460" s="112"/>
      <c r="B460" s="11"/>
      <c r="C460" s="50" t="s">
        <v>298</v>
      </c>
      <c r="D460" s="81">
        <f>SUM(E460:H460)</f>
        <v>0</v>
      </c>
      <c r="E460" s="12"/>
      <c r="F460" s="12"/>
      <c r="G460" s="12"/>
      <c r="H460" s="82"/>
      <c r="I460" s="67">
        <f>SUM(J460:M460)</f>
        <v>424.54</v>
      </c>
      <c r="J460" s="12"/>
      <c r="K460" s="12"/>
      <c r="L460" s="12">
        <v>424.54</v>
      </c>
      <c r="M460" s="87"/>
      <c r="N460" s="81">
        <f>SUM(O460:R460)</f>
        <v>0</v>
      </c>
      <c r="O460" s="12"/>
      <c r="P460" s="139"/>
      <c r="Q460" s="12"/>
      <c r="R460" s="82"/>
      <c r="S460" s="174">
        <f t="shared" si="491"/>
        <v>0</v>
      </c>
      <c r="T460" s="175" t="str">
        <f t="shared" si="492"/>
        <v xml:space="preserve"> </v>
      </c>
      <c r="U460" s="175" t="str">
        <f t="shared" si="493"/>
        <v xml:space="preserve"> </v>
      </c>
      <c r="V460" s="175">
        <f t="shared" si="494"/>
        <v>0</v>
      </c>
      <c r="W460" s="176" t="str">
        <f t="shared" si="495"/>
        <v xml:space="preserve"> </v>
      </c>
    </row>
    <row r="461" spans="1:23" s="16" customFormat="1" ht="23.25" customHeight="1">
      <c r="A461" s="111"/>
      <c r="B461" s="14"/>
      <c r="C461" s="49" t="s">
        <v>117</v>
      </c>
      <c r="D461" s="79">
        <f>SUM(D462)</f>
        <v>0</v>
      </c>
      <c r="E461" s="15">
        <f t="shared" ref="E461" si="572">SUM(E462)</f>
        <v>0</v>
      </c>
      <c r="F461" s="15">
        <f t="shared" ref="F461" si="573">SUM(F462)</f>
        <v>0</v>
      </c>
      <c r="G461" s="15">
        <f t="shared" ref="G461" si="574">SUM(G462)</f>
        <v>0</v>
      </c>
      <c r="H461" s="80">
        <f t="shared" ref="H461" si="575">SUM(H462)</f>
        <v>0</v>
      </c>
      <c r="I461" s="66">
        <f>SUM(I462)</f>
        <v>389.28</v>
      </c>
      <c r="J461" s="15">
        <f t="shared" ref="J461" si="576">SUM(J462)</f>
        <v>0</v>
      </c>
      <c r="K461" s="15">
        <f t="shared" ref="K461" si="577">SUM(K462)</f>
        <v>0</v>
      </c>
      <c r="L461" s="15">
        <f t="shared" ref="L461" si="578">SUM(L462)</f>
        <v>389.28</v>
      </c>
      <c r="M461" s="89">
        <f t="shared" ref="M461" si="579">SUM(M462)</f>
        <v>0</v>
      </c>
      <c r="N461" s="79">
        <f>SUM(N462)</f>
        <v>0</v>
      </c>
      <c r="O461" s="15">
        <f t="shared" ref="O461" si="580">SUM(O462)</f>
        <v>0</v>
      </c>
      <c r="P461" s="136">
        <f t="shared" ref="P461" si="581">SUM(P462)</f>
        <v>0</v>
      </c>
      <c r="Q461" s="15">
        <f t="shared" ref="Q461" si="582">SUM(Q462)</f>
        <v>0</v>
      </c>
      <c r="R461" s="80">
        <f t="shared" ref="R461" si="583">SUM(R462)</f>
        <v>0</v>
      </c>
      <c r="S461" s="171">
        <f t="shared" si="491"/>
        <v>0</v>
      </c>
      <c r="T461" s="172" t="str">
        <f t="shared" si="492"/>
        <v xml:space="preserve"> </v>
      </c>
      <c r="U461" s="172" t="str">
        <f t="shared" si="493"/>
        <v xml:space="preserve"> </v>
      </c>
      <c r="V461" s="172">
        <f t="shared" si="494"/>
        <v>0</v>
      </c>
      <c r="W461" s="173" t="str">
        <f t="shared" si="495"/>
        <v xml:space="preserve"> </v>
      </c>
    </row>
    <row r="462" spans="1:23" s="13" customFormat="1" ht="149.25" customHeight="1">
      <c r="A462" s="112"/>
      <c r="B462" s="11"/>
      <c r="C462" s="50" t="s">
        <v>299</v>
      </c>
      <c r="D462" s="81">
        <f>SUM(E462:H462)</f>
        <v>0</v>
      </c>
      <c r="E462" s="12"/>
      <c r="F462" s="12"/>
      <c r="G462" s="12"/>
      <c r="H462" s="82"/>
      <c r="I462" s="67">
        <f>SUM(J462:M462)</f>
        <v>389.28</v>
      </c>
      <c r="J462" s="12"/>
      <c r="K462" s="12"/>
      <c r="L462" s="12">
        <v>389.28</v>
      </c>
      <c r="M462" s="87"/>
      <c r="N462" s="81">
        <f>SUM(O462:R462)</f>
        <v>0</v>
      </c>
      <c r="O462" s="12"/>
      <c r="P462" s="139"/>
      <c r="Q462" s="12"/>
      <c r="R462" s="82"/>
      <c r="S462" s="174">
        <f t="shared" si="491"/>
        <v>0</v>
      </c>
      <c r="T462" s="175" t="str">
        <f t="shared" si="492"/>
        <v xml:space="preserve"> </v>
      </c>
      <c r="U462" s="175" t="str">
        <f t="shared" si="493"/>
        <v xml:space="preserve"> </v>
      </c>
      <c r="V462" s="175">
        <f t="shared" si="494"/>
        <v>0</v>
      </c>
      <c r="W462" s="176" t="str">
        <f t="shared" si="495"/>
        <v xml:space="preserve"> </v>
      </c>
    </row>
    <row r="463" spans="1:23" s="16" customFormat="1" ht="23.25" customHeight="1">
      <c r="A463" s="111"/>
      <c r="B463" s="14"/>
      <c r="C463" s="49" t="s">
        <v>113</v>
      </c>
      <c r="D463" s="79">
        <f>SUM(D464)+D465+D466</f>
        <v>0</v>
      </c>
      <c r="E463" s="15">
        <f t="shared" ref="E463:H463" si="584">SUM(E464)+E465+E466</f>
        <v>0</v>
      </c>
      <c r="F463" s="15">
        <f t="shared" si="584"/>
        <v>0</v>
      </c>
      <c r="G463" s="15">
        <f t="shared" si="584"/>
        <v>0</v>
      </c>
      <c r="H463" s="80">
        <f t="shared" si="584"/>
        <v>0</v>
      </c>
      <c r="I463" s="66">
        <f>SUM(I464)+I465+I466</f>
        <v>5205.6899999999996</v>
      </c>
      <c r="J463" s="15">
        <f t="shared" ref="J463" si="585">SUM(J464)+J465+J466</f>
        <v>0</v>
      </c>
      <c r="K463" s="15">
        <f t="shared" ref="K463" si="586">SUM(K464)+K465+K466</f>
        <v>0</v>
      </c>
      <c r="L463" s="15">
        <f t="shared" ref="L463" si="587">SUM(L464)+L465+L466</f>
        <v>5205.6899999999996</v>
      </c>
      <c r="M463" s="89">
        <f t="shared" ref="M463" si="588">SUM(M464)+M465+M466</f>
        <v>0</v>
      </c>
      <c r="N463" s="79">
        <f>SUM(N464)+N465+N466</f>
        <v>0</v>
      </c>
      <c r="O463" s="15">
        <f t="shared" ref="O463" si="589">SUM(O464)+O465+O466</f>
        <v>0</v>
      </c>
      <c r="P463" s="136">
        <f t="shared" ref="P463" si="590">SUM(P464)+P465+P466</f>
        <v>0</v>
      </c>
      <c r="Q463" s="15">
        <f t="shared" ref="Q463" si="591">SUM(Q464)+Q465+Q466</f>
        <v>0</v>
      </c>
      <c r="R463" s="80">
        <f t="shared" ref="R463" si="592">SUM(R464)+R465+R466</f>
        <v>0</v>
      </c>
      <c r="S463" s="171">
        <f t="shared" si="491"/>
        <v>0</v>
      </c>
      <c r="T463" s="172" t="str">
        <f t="shared" si="492"/>
        <v xml:space="preserve"> </v>
      </c>
      <c r="U463" s="172" t="str">
        <f t="shared" si="493"/>
        <v xml:space="preserve"> </v>
      </c>
      <c r="V463" s="172">
        <f t="shared" si="494"/>
        <v>0</v>
      </c>
      <c r="W463" s="173" t="str">
        <f t="shared" si="495"/>
        <v xml:space="preserve"> </v>
      </c>
    </row>
    <row r="464" spans="1:23" s="13" customFormat="1" ht="129" customHeight="1">
      <c r="A464" s="112"/>
      <c r="B464" s="11"/>
      <c r="C464" s="50" t="s">
        <v>300</v>
      </c>
      <c r="D464" s="81">
        <f>SUM(E464:H464)</f>
        <v>0</v>
      </c>
      <c r="E464" s="12"/>
      <c r="F464" s="12"/>
      <c r="G464" s="12"/>
      <c r="H464" s="82"/>
      <c r="I464" s="67">
        <f>SUM(J464:M464)</f>
        <v>1433.6</v>
      </c>
      <c r="J464" s="12"/>
      <c r="K464" s="12"/>
      <c r="L464" s="12">
        <v>1433.6</v>
      </c>
      <c r="M464" s="87"/>
      <c r="N464" s="81">
        <f>SUM(O464:R464)</f>
        <v>0</v>
      </c>
      <c r="O464" s="12"/>
      <c r="P464" s="139"/>
      <c r="Q464" s="12"/>
      <c r="R464" s="82"/>
      <c r="S464" s="174">
        <f t="shared" si="491"/>
        <v>0</v>
      </c>
      <c r="T464" s="175" t="str">
        <f t="shared" si="492"/>
        <v xml:space="preserve"> </v>
      </c>
      <c r="U464" s="175" t="str">
        <f t="shared" si="493"/>
        <v xml:space="preserve"> </v>
      </c>
      <c r="V464" s="175">
        <f t="shared" si="494"/>
        <v>0</v>
      </c>
      <c r="W464" s="176" t="str">
        <f t="shared" si="495"/>
        <v xml:space="preserve"> </v>
      </c>
    </row>
    <row r="465" spans="1:23" s="13" customFormat="1" ht="114.75" customHeight="1">
      <c r="A465" s="112"/>
      <c r="B465" s="11"/>
      <c r="C465" s="50" t="s">
        <v>301</v>
      </c>
      <c r="D465" s="81">
        <f t="shared" ref="D465:D466" si="593">SUM(E465:H465)</f>
        <v>0</v>
      </c>
      <c r="E465" s="12"/>
      <c r="F465" s="12"/>
      <c r="G465" s="12"/>
      <c r="H465" s="82"/>
      <c r="I465" s="67">
        <f t="shared" ref="I465:I466" si="594">SUM(J465:M465)</f>
        <v>3201.46</v>
      </c>
      <c r="J465" s="12"/>
      <c r="K465" s="12"/>
      <c r="L465" s="12">
        <v>3201.46</v>
      </c>
      <c r="M465" s="87"/>
      <c r="N465" s="81">
        <f t="shared" ref="N465:N466" si="595">SUM(O465:R465)</f>
        <v>0</v>
      </c>
      <c r="O465" s="12"/>
      <c r="P465" s="139"/>
      <c r="Q465" s="12"/>
      <c r="R465" s="82"/>
      <c r="S465" s="174">
        <f t="shared" si="491"/>
        <v>0</v>
      </c>
      <c r="T465" s="175" t="str">
        <f t="shared" si="492"/>
        <v xml:space="preserve"> </v>
      </c>
      <c r="U465" s="175" t="str">
        <f t="shared" si="493"/>
        <v xml:space="preserve"> </v>
      </c>
      <c r="V465" s="175">
        <f t="shared" si="494"/>
        <v>0</v>
      </c>
      <c r="W465" s="176" t="str">
        <f t="shared" si="495"/>
        <v xml:space="preserve"> </v>
      </c>
    </row>
    <row r="466" spans="1:23" s="13" customFormat="1" ht="147.75" customHeight="1">
      <c r="A466" s="112"/>
      <c r="B466" s="11"/>
      <c r="C466" s="50" t="s">
        <v>302</v>
      </c>
      <c r="D466" s="81">
        <f t="shared" si="593"/>
        <v>0</v>
      </c>
      <c r="E466" s="12"/>
      <c r="F466" s="12"/>
      <c r="G466" s="12"/>
      <c r="H466" s="82"/>
      <c r="I466" s="67">
        <f t="shared" si="594"/>
        <v>570.63</v>
      </c>
      <c r="J466" s="12"/>
      <c r="K466" s="12"/>
      <c r="L466" s="12">
        <v>570.63</v>
      </c>
      <c r="M466" s="87"/>
      <c r="N466" s="81">
        <f t="shared" si="595"/>
        <v>0</v>
      </c>
      <c r="O466" s="12"/>
      <c r="P466" s="139"/>
      <c r="Q466" s="12"/>
      <c r="R466" s="82"/>
      <c r="S466" s="174">
        <f t="shared" si="491"/>
        <v>0</v>
      </c>
      <c r="T466" s="175" t="str">
        <f t="shared" si="492"/>
        <v xml:space="preserve"> </v>
      </c>
      <c r="U466" s="175" t="str">
        <f t="shared" si="493"/>
        <v xml:space="preserve"> </v>
      </c>
      <c r="V466" s="175">
        <f t="shared" si="494"/>
        <v>0</v>
      </c>
      <c r="W466" s="176" t="str">
        <f t="shared" si="495"/>
        <v xml:space="preserve"> </v>
      </c>
    </row>
    <row r="467" spans="1:23" s="16" customFormat="1" ht="23.25" customHeight="1">
      <c r="A467" s="111"/>
      <c r="B467" s="14"/>
      <c r="C467" s="49" t="s">
        <v>83</v>
      </c>
      <c r="D467" s="79">
        <f>SUM(D468)</f>
        <v>0</v>
      </c>
      <c r="E467" s="15">
        <f t="shared" ref="E467" si="596">SUM(E468)</f>
        <v>0</v>
      </c>
      <c r="F467" s="15">
        <f t="shared" ref="F467" si="597">SUM(F468)</f>
        <v>0</v>
      </c>
      <c r="G467" s="15">
        <f t="shared" ref="G467" si="598">SUM(G468)</f>
        <v>0</v>
      </c>
      <c r="H467" s="80">
        <f t="shared" ref="H467" si="599">SUM(H468)</f>
        <v>0</v>
      </c>
      <c r="I467" s="66">
        <f>SUM(I468)</f>
        <v>283.95999999999998</v>
      </c>
      <c r="J467" s="15">
        <f t="shared" ref="J467" si="600">SUM(J468)</f>
        <v>0</v>
      </c>
      <c r="K467" s="15">
        <f t="shared" ref="K467" si="601">SUM(K468)</f>
        <v>0</v>
      </c>
      <c r="L467" s="15">
        <f t="shared" ref="L467" si="602">SUM(L468)</f>
        <v>283.95999999999998</v>
      </c>
      <c r="M467" s="89">
        <f t="shared" ref="M467" si="603">SUM(M468)</f>
        <v>0</v>
      </c>
      <c r="N467" s="79">
        <f>SUM(N468)</f>
        <v>0</v>
      </c>
      <c r="O467" s="15">
        <f t="shared" ref="O467" si="604">SUM(O468)</f>
        <v>0</v>
      </c>
      <c r="P467" s="136">
        <f t="shared" ref="P467" si="605">SUM(P468)</f>
        <v>0</v>
      </c>
      <c r="Q467" s="15">
        <f t="shared" ref="Q467" si="606">SUM(Q468)</f>
        <v>0</v>
      </c>
      <c r="R467" s="80">
        <f t="shared" ref="R467" si="607">SUM(R468)</f>
        <v>0</v>
      </c>
      <c r="S467" s="171">
        <f t="shared" si="491"/>
        <v>0</v>
      </c>
      <c r="T467" s="172" t="str">
        <f t="shared" si="492"/>
        <v xml:space="preserve"> </v>
      </c>
      <c r="U467" s="172" t="str">
        <f t="shared" si="493"/>
        <v xml:space="preserve"> </v>
      </c>
      <c r="V467" s="172">
        <f t="shared" si="494"/>
        <v>0</v>
      </c>
      <c r="W467" s="173" t="str">
        <f t="shared" si="495"/>
        <v xml:space="preserve"> </v>
      </c>
    </row>
    <row r="468" spans="1:23" s="13" customFormat="1" ht="122.25" customHeight="1">
      <c r="A468" s="112"/>
      <c r="B468" s="11"/>
      <c r="C468" s="50" t="s">
        <v>303</v>
      </c>
      <c r="D468" s="81">
        <f>SUM(E468:H468)</f>
        <v>0</v>
      </c>
      <c r="E468" s="12"/>
      <c r="F468" s="12"/>
      <c r="G468" s="12"/>
      <c r="H468" s="82"/>
      <c r="I468" s="67">
        <f>SUM(J468:M468)</f>
        <v>283.95999999999998</v>
      </c>
      <c r="J468" s="12"/>
      <c r="K468" s="12"/>
      <c r="L468" s="12">
        <v>283.95999999999998</v>
      </c>
      <c r="M468" s="87"/>
      <c r="N468" s="81">
        <f>SUM(O468:R468)</f>
        <v>0</v>
      </c>
      <c r="O468" s="12"/>
      <c r="P468" s="139"/>
      <c r="Q468" s="12"/>
      <c r="R468" s="82"/>
      <c r="S468" s="174">
        <f t="shared" si="491"/>
        <v>0</v>
      </c>
      <c r="T468" s="175" t="str">
        <f t="shared" si="492"/>
        <v xml:space="preserve"> </v>
      </c>
      <c r="U468" s="175" t="str">
        <f t="shared" si="493"/>
        <v xml:space="preserve"> </v>
      </c>
      <c r="V468" s="175">
        <f t="shared" si="494"/>
        <v>0</v>
      </c>
      <c r="W468" s="176" t="str">
        <f t="shared" si="495"/>
        <v xml:space="preserve"> </v>
      </c>
    </row>
    <row r="469" spans="1:23" s="10" customFormat="1" ht="58.5" customHeight="1">
      <c r="A469" s="110">
        <v>1075</v>
      </c>
      <c r="B469" s="8">
        <v>32001</v>
      </c>
      <c r="C469" s="47" t="s">
        <v>116</v>
      </c>
      <c r="D469" s="77">
        <f t="shared" ref="D469:R469" si="608">D471</f>
        <v>61285.7</v>
      </c>
      <c r="E469" s="9">
        <f t="shared" si="608"/>
        <v>0</v>
      </c>
      <c r="F469" s="9">
        <f t="shared" si="608"/>
        <v>61285.7</v>
      </c>
      <c r="G469" s="9">
        <f t="shared" si="608"/>
        <v>0</v>
      </c>
      <c r="H469" s="78">
        <f t="shared" si="608"/>
        <v>0</v>
      </c>
      <c r="I469" s="65">
        <f t="shared" si="608"/>
        <v>61285.7</v>
      </c>
      <c r="J469" s="9">
        <f t="shared" si="608"/>
        <v>0</v>
      </c>
      <c r="K469" s="9">
        <f t="shared" si="608"/>
        <v>61285.7</v>
      </c>
      <c r="L469" s="9">
        <f t="shared" si="608"/>
        <v>0</v>
      </c>
      <c r="M469" s="25">
        <f t="shared" si="608"/>
        <v>0</v>
      </c>
      <c r="N469" s="77">
        <f t="shared" si="608"/>
        <v>57655.11</v>
      </c>
      <c r="O469" s="9">
        <f t="shared" si="608"/>
        <v>0</v>
      </c>
      <c r="P469" s="129">
        <f t="shared" si="608"/>
        <v>57655.11</v>
      </c>
      <c r="Q469" s="9">
        <f t="shared" si="608"/>
        <v>0</v>
      </c>
      <c r="R469" s="78">
        <f t="shared" si="608"/>
        <v>0</v>
      </c>
      <c r="S469" s="168">
        <f t="shared" si="491"/>
        <v>0.94075958992065034</v>
      </c>
      <c r="T469" s="169" t="str">
        <f t="shared" si="492"/>
        <v xml:space="preserve"> </v>
      </c>
      <c r="U469" s="169">
        <f t="shared" si="493"/>
        <v>0.94075958992065034</v>
      </c>
      <c r="V469" s="169" t="str">
        <f t="shared" si="494"/>
        <v xml:space="preserve"> </v>
      </c>
      <c r="W469" s="170" t="str">
        <f t="shared" si="495"/>
        <v xml:space="preserve"> </v>
      </c>
    </row>
    <row r="470" spans="1:23">
      <c r="A470" s="109"/>
      <c r="B470" s="6"/>
      <c r="C470" s="46" t="s">
        <v>15</v>
      </c>
      <c r="D470" s="75"/>
      <c r="E470" s="7"/>
      <c r="F470" s="7"/>
      <c r="G470" s="7"/>
      <c r="H470" s="76"/>
      <c r="I470" s="64"/>
      <c r="J470" s="7"/>
      <c r="K470" s="7"/>
      <c r="L470" s="7"/>
      <c r="M470" s="24"/>
      <c r="N470" s="75"/>
      <c r="O470" s="7"/>
      <c r="P470" s="128"/>
      <c r="Q470" s="7"/>
      <c r="R470" s="76"/>
      <c r="S470" s="91" t="str">
        <f t="shared" si="491"/>
        <v xml:space="preserve"> </v>
      </c>
      <c r="T470" s="26" t="str">
        <f t="shared" si="492"/>
        <v xml:space="preserve"> </v>
      </c>
      <c r="U470" s="26" t="str">
        <f t="shared" si="493"/>
        <v xml:space="preserve"> </v>
      </c>
      <c r="V470" s="26" t="str">
        <f t="shared" si="494"/>
        <v xml:space="preserve"> </v>
      </c>
      <c r="W470" s="106" t="str">
        <f t="shared" si="495"/>
        <v xml:space="preserve"> </v>
      </c>
    </row>
    <row r="471" spans="1:23" s="16" customFormat="1" ht="21" customHeight="1">
      <c r="A471" s="111"/>
      <c r="B471" s="14"/>
      <c r="C471" s="49" t="s">
        <v>117</v>
      </c>
      <c r="D471" s="79">
        <f t="shared" ref="D471:R471" si="609">D472</f>
        <v>61285.7</v>
      </c>
      <c r="E471" s="15">
        <f t="shared" si="609"/>
        <v>0</v>
      </c>
      <c r="F471" s="15">
        <f t="shared" si="609"/>
        <v>61285.7</v>
      </c>
      <c r="G471" s="15">
        <f t="shared" si="609"/>
        <v>0</v>
      </c>
      <c r="H471" s="80">
        <f t="shared" si="609"/>
        <v>0</v>
      </c>
      <c r="I471" s="66">
        <f t="shared" si="609"/>
        <v>61285.7</v>
      </c>
      <c r="J471" s="15">
        <f t="shared" si="609"/>
        <v>0</v>
      </c>
      <c r="K471" s="15">
        <f t="shared" si="609"/>
        <v>61285.7</v>
      </c>
      <c r="L471" s="15">
        <f t="shared" si="609"/>
        <v>0</v>
      </c>
      <c r="M471" s="89">
        <f t="shared" si="609"/>
        <v>0</v>
      </c>
      <c r="N471" s="79">
        <f t="shared" si="609"/>
        <v>57655.11</v>
      </c>
      <c r="O471" s="15">
        <f t="shared" si="609"/>
        <v>0</v>
      </c>
      <c r="P471" s="136">
        <f t="shared" si="609"/>
        <v>57655.11</v>
      </c>
      <c r="Q471" s="15">
        <f t="shared" si="609"/>
        <v>0</v>
      </c>
      <c r="R471" s="80">
        <f t="shared" si="609"/>
        <v>0</v>
      </c>
      <c r="S471" s="171">
        <f t="shared" si="491"/>
        <v>0.94075958992065034</v>
      </c>
      <c r="T471" s="172" t="str">
        <f t="shared" si="492"/>
        <v xml:space="preserve"> </v>
      </c>
      <c r="U471" s="172">
        <f t="shared" si="493"/>
        <v>0.94075958992065034</v>
      </c>
      <c r="V471" s="172" t="str">
        <f t="shared" si="494"/>
        <v xml:space="preserve"> </v>
      </c>
      <c r="W471" s="173" t="str">
        <f t="shared" si="495"/>
        <v xml:space="preserve"> </v>
      </c>
    </row>
    <row r="472" spans="1:23" s="13" customFormat="1" ht="66.75" customHeight="1">
      <c r="A472" s="112"/>
      <c r="B472" s="11"/>
      <c r="C472" s="50" t="s">
        <v>118</v>
      </c>
      <c r="D472" s="81">
        <f>SUM(E472:H472)</f>
        <v>61285.7</v>
      </c>
      <c r="E472" s="12"/>
      <c r="F472" s="12">
        <v>61285.7</v>
      </c>
      <c r="G472" s="12"/>
      <c r="H472" s="82"/>
      <c r="I472" s="67">
        <f>SUM(J472:M472)</f>
        <v>61285.7</v>
      </c>
      <c r="J472" s="12"/>
      <c r="K472" s="12">
        <v>61285.7</v>
      </c>
      <c r="L472" s="12"/>
      <c r="M472" s="87"/>
      <c r="N472" s="81">
        <f>SUM(O472:R472)</f>
        <v>57655.11</v>
      </c>
      <c r="O472" s="12"/>
      <c r="P472" s="139">
        <v>57655.11</v>
      </c>
      <c r="Q472" s="12"/>
      <c r="R472" s="82"/>
      <c r="S472" s="174">
        <f t="shared" si="491"/>
        <v>0.94075958992065034</v>
      </c>
      <c r="T472" s="175" t="str">
        <f t="shared" si="492"/>
        <v xml:space="preserve"> </v>
      </c>
      <c r="U472" s="175">
        <f t="shared" si="493"/>
        <v>0.94075958992065034</v>
      </c>
      <c r="V472" s="175" t="str">
        <f t="shared" si="494"/>
        <v xml:space="preserve"> </v>
      </c>
      <c r="W472" s="176" t="str">
        <f t="shared" si="495"/>
        <v xml:space="preserve"> </v>
      </c>
    </row>
    <row r="473" spans="1:23" s="10" customFormat="1" ht="58.5" customHeight="1">
      <c r="A473" s="110">
        <v>1075</v>
      </c>
      <c r="B473" s="8">
        <v>32007</v>
      </c>
      <c r="C473" s="47" t="s">
        <v>304</v>
      </c>
      <c r="D473" s="77">
        <f t="shared" ref="D473:R473" si="610">D474</f>
        <v>0</v>
      </c>
      <c r="E473" s="9">
        <f t="shared" si="610"/>
        <v>0</v>
      </c>
      <c r="F473" s="9">
        <f t="shared" si="610"/>
        <v>0</v>
      </c>
      <c r="G473" s="9">
        <f t="shared" si="610"/>
        <v>0</v>
      </c>
      <c r="H473" s="78">
        <f t="shared" si="610"/>
        <v>0</v>
      </c>
      <c r="I473" s="65">
        <f t="shared" si="610"/>
        <v>2824.1</v>
      </c>
      <c r="J473" s="9">
        <f t="shared" si="610"/>
        <v>0</v>
      </c>
      <c r="K473" s="9">
        <f t="shared" si="610"/>
        <v>0</v>
      </c>
      <c r="L473" s="9">
        <f t="shared" si="610"/>
        <v>0</v>
      </c>
      <c r="M473" s="25">
        <f t="shared" si="610"/>
        <v>2824.1</v>
      </c>
      <c r="N473" s="77">
        <f t="shared" si="610"/>
        <v>1050</v>
      </c>
      <c r="O473" s="9">
        <f t="shared" si="610"/>
        <v>0</v>
      </c>
      <c r="P473" s="129">
        <f t="shared" si="610"/>
        <v>0</v>
      </c>
      <c r="Q473" s="9">
        <f t="shared" si="610"/>
        <v>0</v>
      </c>
      <c r="R473" s="78">
        <f t="shared" si="610"/>
        <v>1050</v>
      </c>
      <c r="S473" s="168">
        <f t="shared" si="491"/>
        <v>0.37179986544385824</v>
      </c>
      <c r="T473" s="169" t="str">
        <f t="shared" si="492"/>
        <v xml:space="preserve"> </v>
      </c>
      <c r="U473" s="169" t="str">
        <f t="shared" si="493"/>
        <v xml:space="preserve"> </v>
      </c>
      <c r="V473" s="169" t="str">
        <f t="shared" si="494"/>
        <v xml:space="preserve"> </v>
      </c>
      <c r="W473" s="170">
        <f t="shared" si="495"/>
        <v>0.37179986544385824</v>
      </c>
    </row>
    <row r="474" spans="1:23" ht="87" customHeight="1">
      <c r="A474" s="109"/>
      <c r="B474" s="6"/>
      <c r="C474" s="48" t="s">
        <v>305</v>
      </c>
      <c r="D474" s="75">
        <f>SUM(E474:H474)</f>
        <v>0</v>
      </c>
      <c r="E474" s="7"/>
      <c r="F474" s="7"/>
      <c r="G474" s="7"/>
      <c r="H474" s="76"/>
      <c r="I474" s="64">
        <f>SUM(J474:M474)</f>
        <v>2824.1</v>
      </c>
      <c r="J474" s="7"/>
      <c r="K474" s="7"/>
      <c r="L474" s="7"/>
      <c r="M474" s="24">
        <v>2824.1</v>
      </c>
      <c r="N474" s="75">
        <f>SUM(O474:R474)</f>
        <v>1050</v>
      </c>
      <c r="O474" s="7"/>
      <c r="P474" s="128"/>
      <c r="Q474" s="7"/>
      <c r="R474" s="76">
        <v>1050</v>
      </c>
      <c r="S474" s="91">
        <f t="shared" si="491"/>
        <v>0.37179986544385824</v>
      </c>
      <c r="T474" s="26" t="str">
        <f t="shared" si="492"/>
        <v xml:space="preserve"> </v>
      </c>
      <c r="U474" s="26" t="str">
        <f t="shared" si="493"/>
        <v xml:space="preserve"> </v>
      </c>
      <c r="V474" s="26" t="str">
        <f t="shared" si="494"/>
        <v xml:space="preserve"> </v>
      </c>
      <c r="W474" s="106">
        <f t="shared" si="495"/>
        <v>0.37179986544385824</v>
      </c>
    </row>
    <row r="475" spans="1:23" s="10" customFormat="1" ht="56.25" customHeight="1">
      <c r="A475" s="110">
        <v>1124</v>
      </c>
      <c r="B475" s="8">
        <v>32001</v>
      </c>
      <c r="C475" s="47" t="s">
        <v>119</v>
      </c>
      <c r="D475" s="77">
        <f>SUM(E475:H475)</f>
        <v>8400</v>
      </c>
      <c r="E475" s="9"/>
      <c r="F475" s="9"/>
      <c r="G475" s="9"/>
      <c r="H475" s="78">
        <v>8400</v>
      </c>
      <c r="I475" s="65">
        <f>SUM(J475:M475)</f>
        <v>8400</v>
      </c>
      <c r="J475" s="9"/>
      <c r="K475" s="9"/>
      <c r="L475" s="9"/>
      <c r="M475" s="25">
        <v>8400</v>
      </c>
      <c r="N475" s="77">
        <f>SUM(O475:R475)</f>
        <v>7407.03</v>
      </c>
      <c r="O475" s="9"/>
      <c r="P475" s="129"/>
      <c r="Q475" s="9"/>
      <c r="R475" s="78">
        <v>7407.03</v>
      </c>
      <c r="S475" s="168">
        <f t="shared" si="491"/>
        <v>0.88178928571428572</v>
      </c>
      <c r="T475" s="169" t="str">
        <f t="shared" si="492"/>
        <v xml:space="preserve"> </v>
      </c>
      <c r="U475" s="169" t="str">
        <f t="shared" si="493"/>
        <v xml:space="preserve"> </v>
      </c>
      <c r="V475" s="169" t="str">
        <f t="shared" si="494"/>
        <v xml:space="preserve"> </v>
      </c>
      <c r="W475" s="170">
        <f t="shared" si="495"/>
        <v>0.88178928571428572</v>
      </c>
    </row>
    <row r="476" spans="1:23" s="10" customFormat="1" ht="68.25" customHeight="1">
      <c r="A476" s="110">
        <v>1129</v>
      </c>
      <c r="B476" s="8">
        <v>31001</v>
      </c>
      <c r="C476" s="47" t="s">
        <v>120</v>
      </c>
      <c r="D476" s="77">
        <f>SUM(E476:H476)</f>
        <v>2156</v>
      </c>
      <c r="E476" s="9"/>
      <c r="F476" s="9"/>
      <c r="G476" s="9"/>
      <c r="H476" s="78">
        <v>2156</v>
      </c>
      <c r="I476" s="65">
        <f>SUM(J476:M476)</f>
        <v>2156</v>
      </c>
      <c r="J476" s="9"/>
      <c r="K476" s="9"/>
      <c r="L476" s="9"/>
      <c r="M476" s="25">
        <v>2156</v>
      </c>
      <c r="N476" s="77">
        <f>SUM(O476:R476)</f>
        <v>1785.6</v>
      </c>
      <c r="O476" s="9"/>
      <c r="P476" s="129"/>
      <c r="Q476" s="9"/>
      <c r="R476" s="78">
        <v>1785.6</v>
      </c>
      <c r="S476" s="168">
        <f t="shared" si="491"/>
        <v>0.82820037105751387</v>
      </c>
      <c r="T476" s="169" t="str">
        <f t="shared" si="492"/>
        <v xml:space="preserve"> </v>
      </c>
      <c r="U476" s="169" t="str">
        <f t="shared" si="493"/>
        <v xml:space="preserve"> </v>
      </c>
      <c r="V476" s="169" t="str">
        <f t="shared" si="494"/>
        <v xml:space="preserve"> </v>
      </c>
      <c r="W476" s="170">
        <f t="shared" si="495"/>
        <v>0.82820037105751387</v>
      </c>
    </row>
    <row r="477" spans="1:23" s="10" customFormat="1" ht="54.75" customHeight="1">
      <c r="A477" s="110">
        <v>1168</v>
      </c>
      <c r="B477" s="8">
        <v>32001</v>
      </c>
      <c r="C477" s="47" t="s">
        <v>121</v>
      </c>
      <c r="D477" s="77">
        <f t="shared" ref="D477:R477" si="611">D479</f>
        <v>46243.4</v>
      </c>
      <c r="E477" s="9">
        <f t="shared" si="611"/>
        <v>0</v>
      </c>
      <c r="F477" s="9">
        <f t="shared" si="611"/>
        <v>46243.4</v>
      </c>
      <c r="G477" s="9">
        <f t="shared" si="611"/>
        <v>0</v>
      </c>
      <c r="H477" s="78">
        <f t="shared" si="611"/>
        <v>0</v>
      </c>
      <c r="I477" s="65">
        <f t="shared" si="611"/>
        <v>46243.4</v>
      </c>
      <c r="J477" s="9">
        <f t="shared" si="611"/>
        <v>0</v>
      </c>
      <c r="K477" s="9">
        <f t="shared" si="611"/>
        <v>46243.4</v>
      </c>
      <c r="L477" s="9">
        <f t="shared" si="611"/>
        <v>0</v>
      </c>
      <c r="M477" s="25">
        <f t="shared" si="611"/>
        <v>0</v>
      </c>
      <c r="N477" s="77">
        <f t="shared" si="611"/>
        <v>46082.87</v>
      </c>
      <c r="O477" s="9">
        <f t="shared" si="611"/>
        <v>0</v>
      </c>
      <c r="P477" s="129">
        <f t="shared" si="611"/>
        <v>46082.87</v>
      </c>
      <c r="Q477" s="9">
        <f t="shared" si="611"/>
        <v>0</v>
      </c>
      <c r="R477" s="78">
        <f t="shared" si="611"/>
        <v>0</v>
      </c>
      <c r="S477" s="168">
        <f t="shared" si="491"/>
        <v>0.99652858570087843</v>
      </c>
      <c r="T477" s="169" t="str">
        <f t="shared" si="492"/>
        <v xml:space="preserve"> </v>
      </c>
      <c r="U477" s="169">
        <f t="shared" si="493"/>
        <v>0.99652858570087843</v>
      </c>
      <c r="V477" s="169" t="str">
        <f t="shared" si="494"/>
        <v xml:space="preserve"> </v>
      </c>
      <c r="W477" s="170" t="str">
        <f t="shared" si="495"/>
        <v xml:space="preserve"> </v>
      </c>
    </row>
    <row r="478" spans="1:23">
      <c r="A478" s="109"/>
      <c r="B478" s="6"/>
      <c r="C478" s="46" t="s">
        <v>15</v>
      </c>
      <c r="D478" s="75"/>
      <c r="E478" s="7"/>
      <c r="F478" s="7"/>
      <c r="G478" s="7"/>
      <c r="H478" s="76"/>
      <c r="I478" s="64"/>
      <c r="J478" s="7"/>
      <c r="K478" s="7"/>
      <c r="L478" s="7"/>
      <c r="M478" s="24"/>
      <c r="N478" s="75"/>
      <c r="O478" s="7"/>
      <c r="P478" s="128"/>
      <c r="Q478" s="7"/>
      <c r="R478" s="76"/>
      <c r="S478" s="91" t="str">
        <f t="shared" si="491"/>
        <v xml:space="preserve"> </v>
      </c>
      <c r="T478" s="26" t="str">
        <f t="shared" si="492"/>
        <v xml:space="preserve"> </v>
      </c>
      <c r="U478" s="26" t="str">
        <f t="shared" si="493"/>
        <v xml:space="preserve"> </v>
      </c>
      <c r="V478" s="26" t="str">
        <f t="shared" si="494"/>
        <v xml:space="preserve"> </v>
      </c>
      <c r="W478" s="106" t="str">
        <f t="shared" si="495"/>
        <v xml:space="preserve"> </v>
      </c>
    </row>
    <row r="479" spans="1:23" s="16" customFormat="1" ht="21" customHeight="1">
      <c r="A479" s="111"/>
      <c r="B479" s="14"/>
      <c r="C479" s="49" t="s">
        <v>64</v>
      </c>
      <c r="D479" s="79">
        <f t="shared" ref="D479:R479" si="612">D480</f>
        <v>46243.4</v>
      </c>
      <c r="E479" s="15">
        <f t="shared" si="612"/>
        <v>0</v>
      </c>
      <c r="F479" s="15">
        <f t="shared" si="612"/>
        <v>46243.4</v>
      </c>
      <c r="G479" s="15">
        <f t="shared" si="612"/>
        <v>0</v>
      </c>
      <c r="H479" s="80">
        <f t="shared" si="612"/>
        <v>0</v>
      </c>
      <c r="I479" s="66">
        <f t="shared" si="612"/>
        <v>46243.4</v>
      </c>
      <c r="J479" s="15">
        <f t="shared" si="612"/>
        <v>0</v>
      </c>
      <c r="K479" s="15">
        <f t="shared" si="612"/>
        <v>46243.4</v>
      </c>
      <c r="L479" s="15">
        <f t="shared" si="612"/>
        <v>0</v>
      </c>
      <c r="M479" s="89">
        <f t="shared" si="612"/>
        <v>0</v>
      </c>
      <c r="N479" s="79">
        <f t="shared" si="612"/>
        <v>46082.87</v>
      </c>
      <c r="O479" s="15">
        <f t="shared" si="612"/>
        <v>0</v>
      </c>
      <c r="P479" s="136">
        <f t="shared" si="612"/>
        <v>46082.87</v>
      </c>
      <c r="Q479" s="15">
        <f t="shared" si="612"/>
        <v>0</v>
      </c>
      <c r="R479" s="80">
        <f t="shared" si="612"/>
        <v>0</v>
      </c>
      <c r="S479" s="171">
        <f t="shared" si="491"/>
        <v>0.99652858570087843</v>
      </c>
      <c r="T479" s="172" t="str">
        <f t="shared" si="492"/>
        <v xml:space="preserve"> </v>
      </c>
      <c r="U479" s="172">
        <f t="shared" si="493"/>
        <v>0.99652858570087843</v>
      </c>
      <c r="V479" s="172" t="str">
        <f t="shared" si="494"/>
        <v xml:space="preserve"> </v>
      </c>
      <c r="W479" s="173" t="str">
        <f t="shared" si="495"/>
        <v xml:space="preserve"> </v>
      </c>
    </row>
    <row r="480" spans="1:23" s="13" customFormat="1" ht="63" customHeight="1">
      <c r="A480" s="112"/>
      <c r="B480" s="11"/>
      <c r="C480" s="50" t="s">
        <v>122</v>
      </c>
      <c r="D480" s="81">
        <f>SUM(E480:H480)</f>
        <v>46243.4</v>
      </c>
      <c r="E480" s="12"/>
      <c r="F480" s="12">
        <v>46243.4</v>
      </c>
      <c r="G480" s="12"/>
      <c r="H480" s="82"/>
      <c r="I480" s="67">
        <f>SUM(J480:M480)</f>
        <v>46243.4</v>
      </c>
      <c r="J480" s="12"/>
      <c r="K480" s="12">
        <v>46243.4</v>
      </c>
      <c r="L480" s="12"/>
      <c r="M480" s="87"/>
      <c r="N480" s="81">
        <f>SUM(O480:R480)</f>
        <v>46082.87</v>
      </c>
      <c r="O480" s="12"/>
      <c r="P480" s="139">
        <v>46082.87</v>
      </c>
      <c r="Q480" s="12"/>
      <c r="R480" s="82"/>
      <c r="S480" s="174">
        <f t="shared" si="491"/>
        <v>0.99652858570087843</v>
      </c>
      <c r="T480" s="175" t="str">
        <f t="shared" si="492"/>
        <v xml:space="preserve"> </v>
      </c>
      <c r="U480" s="175">
        <f t="shared" si="493"/>
        <v>0.99652858570087843</v>
      </c>
      <c r="V480" s="175" t="str">
        <f t="shared" si="494"/>
        <v xml:space="preserve"> </v>
      </c>
      <c r="W480" s="176" t="str">
        <f t="shared" si="495"/>
        <v xml:space="preserve"> </v>
      </c>
    </row>
    <row r="481" spans="1:23" s="10" customFormat="1" ht="90.75" customHeight="1">
      <c r="A481" s="110">
        <v>1196</v>
      </c>
      <c r="B481" s="8">
        <v>12001</v>
      </c>
      <c r="C481" s="47" t="s">
        <v>123</v>
      </c>
      <c r="D481" s="77">
        <f>SUM(E481:H481)</f>
        <v>177470.9</v>
      </c>
      <c r="E481" s="9">
        <v>82400</v>
      </c>
      <c r="F481" s="9">
        <v>85070.9</v>
      </c>
      <c r="G481" s="9">
        <v>10000</v>
      </c>
      <c r="H481" s="78"/>
      <c r="I481" s="65">
        <f>SUM(J481:M481)</f>
        <v>177470.9</v>
      </c>
      <c r="J481" s="9">
        <v>82400</v>
      </c>
      <c r="K481" s="9">
        <v>85070.9</v>
      </c>
      <c r="L481" s="9">
        <v>10000</v>
      </c>
      <c r="M481" s="25"/>
      <c r="N481" s="77">
        <f>SUM(O481:R481)</f>
        <v>0</v>
      </c>
      <c r="O481" s="9"/>
      <c r="P481" s="129"/>
      <c r="Q481" s="9"/>
      <c r="R481" s="78"/>
      <c r="S481" s="168">
        <f t="shared" si="491"/>
        <v>0</v>
      </c>
      <c r="T481" s="169">
        <f t="shared" si="492"/>
        <v>0</v>
      </c>
      <c r="U481" s="169">
        <f t="shared" si="493"/>
        <v>0</v>
      </c>
      <c r="V481" s="169">
        <f t="shared" si="494"/>
        <v>0</v>
      </c>
      <c r="W481" s="170" t="str">
        <f t="shared" si="495"/>
        <v xml:space="preserve"> </v>
      </c>
    </row>
    <row r="482" spans="1:23" s="10" customFormat="1" ht="58.5" customHeight="1">
      <c r="A482" s="110">
        <v>1198</v>
      </c>
      <c r="B482" s="8">
        <v>11003</v>
      </c>
      <c r="C482" s="47" t="s">
        <v>124</v>
      </c>
      <c r="D482" s="77">
        <f>SUM(E482:H482)</f>
        <v>15000</v>
      </c>
      <c r="E482" s="9"/>
      <c r="F482" s="9"/>
      <c r="G482" s="9"/>
      <c r="H482" s="78">
        <v>15000</v>
      </c>
      <c r="I482" s="65">
        <f>SUM(J482:M482)</f>
        <v>15000</v>
      </c>
      <c r="J482" s="9"/>
      <c r="K482" s="9"/>
      <c r="L482" s="9"/>
      <c r="M482" s="25">
        <v>15000</v>
      </c>
      <c r="N482" s="77">
        <f>SUM(O482:R482)</f>
        <v>10153.700000000001</v>
      </c>
      <c r="O482" s="9"/>
      <c r="P482" s="129"/>
      <c r="Q482" s="9"/>
      <c r="R482" s="78">
        <v>10153.700000000001</v>
      </c>
      <c r="S482" s="168">
        <f t="shared" si="491"/>
        <v>0.67691333333333337</v>
      </c>
      <c r="T482" s="169" t="str">
        <f t="shared" si="492"/>
        <v xml:space="preserve"> </v>
      </c>
      <c r="U482" s="169" t="str">
        <f t="shared" si="493"/>
        <v xml:space="preserve"> </v>
      </c>
      <c r="V482" s="169" t="str">
        <f t="shared" si="494"/>
        <v xml:space="preserve"> </v>
      </c>
      <c r="W482" s="170">
        <f t="shared" si="495"/>
        <v>0.67691333333333337</v>
      </c>
    </row>
    <row r="483" spans="1:23">
      <c r="A483" s="109"/>
      <c r="B483" s="6"/>
      <c r="C483" s="48"/>
      <c r="D483" s="75"/>
      <c r="E483" s="7"/>
      <c r="F483" s="7"/>
      <c r="G483" s="7"/>
      <c r="H483" s="76"/>
      <c r="I483" s="131"/>
      <c r="J483" s="132"/>
      <c r="K483" s="132"/>
      <c r="L483" s="132"/>
      <c r="M483" s="133"/>
      <c r="N483" s="134"/>
      <c r="O483" s="132"/>
      <c r="P483" s="135"/>
      <c r="Q483" s="132"/>
      <c r="R483" s="127"/>
      <c r="S483" s="91" t="str">
        <f t="shared" si="491"/>
        <v xml:space="preserve"> </v>
      </c>
      <c r="T483" s="26" t="str">
        <f t="shared" si="492"/>
        <v xml:space="preserve"> </v>
      </c>
      <c r="U483" s="26" t="str">
        <f t="shared" si="493"/>
        <v xml:space="preserve"> </v>
      </c>
      <c r="V483" s="26" t="str">
        <f t="shared" si="494"/>
        <v xml:space="preserve"> </v>
      </c>
      <c r="W483" s="106" t="str">
        <f t="shared" si="495"/>
        <v xml:space="preserve"> </v>
      </c>
    </row>
    <row r="484" spans="1:23" s="181" customFormat="1" ht="47.25" customHeight="1">
      <c r="A484" s="180"/>
      <c r="B484" s="27"/>
      <c r="C484" s="45" t="s">
        <v>125</v>
      </c>
      <c r="D484" s="73">
        <f>SUM(D486,D487,D488,D489,D490)</f>
        <v>67856650.5</v>
      </c>
      <c r="E484" s="28">
        <f t="shared" ref="E484:H484" si="613">SUM(E486,E487,E488,E489,E490)</f>
        <v>67697400.5</v>
      </c>
      <c r="F484" s="28">
        <f t="shared" si="613"/>
        <v>0</v>
      </c>
      <c r="G484" s="28">
        <f t="shared" si="613"/>
        <v>0</v>
      </c>
      <c r="H484" s="74">
        <f t="shared" si="613"/>
        <v>159250</v>
      </c>
      <c r="I484" s="63">
        <f>SUM(I486,I487,I488,I489,I490)</f>
        <v>84875748.799999997</v>
      </c>
      <c r="J484" s="28">
        <f t="shared" ref="J484:M484" si="614">SUM(J486,J487,J488,J489,J490)</f>
        <v>81046736.700000003</v>
      </c>
      <c r="K484" s="28">
        <f t="shared" si="614"/>
        <v>0</v>
      </c>
      <c r="L484" s="28">
        <f t="shared" si="614"/>
        <v>0</v>
      </c>
      <c r="M484" s="29">
        <f t="shared" si="614"/>
        <v>3829012.1</v>
      </c>
      <c r="N484" s="73">
        <f>SUM(N486,N487,N488,N489,N490)</f>
        <v>82958395.149999976</v>
      </c>
      <c r="O484" s="28">
        <f t="shared" ref="O484:R484" si="615">SUM(O486,O487,O488,O489,O490)</f>
        <v>79286275.729999989</v>
      </c>
      <c r="P484" s="41">
        <f t="shared" si="615"/>
        <v>0</v>
      </c>
      <c r="Q484" s="28">
        <f t="shared" si="615"/>
        <v>0</v>
      </c>
      <c r="R484" s="74">
        <f t="shared" si="615"/>
        <v>3672119.42</v>
      </c>
      <c r="S484" s="90">
        <f>IF(I484=0," ",N484/I484)</f>
        <v>0.97740987647109845</v>
      </c>
      <c r="T484" s="42">
        <f t="shared" si="492"/>
        <v>0.978278447206129</v>
      </c>
      <c r="U484" s="42" t="str">
        <f t="shared" si="493"/>
        <v xml:space="preserve"> </v>
      </c>
      <c r="V484" s="42" t="str">
        <f t="shared" si="494"/>
        <v xml:space="preserve"> </v>
      </c>
      <c r="W484" s="108">
        <f t="shared" si="495"/>
        <v>0.95902528487700522</v>
      </c>
    </row>
    <row r="485" spans="1:23" s="4" customFormat="1">
      <c r="A485" s="109"/>
      <c r="B485" s="6"/>
      <c r="C485" s="46" t="s">
        <v>15</v>
      </c>
      <c r="D485" s="75"/>
      <c r="E485" s="7"/>
      <c r="F485" s="7"/>
      <c r="G485" s="7"/>
      <c r="H485" s="76"/>
      <c r="I485" s="64"/>
      <c r="J485" s="7"/>
      <c r="K485" s="7"/>
      <c r="L485" s="7"/>
      <c r="M485" s="24"/>
      <c r="N485" s="75"/>
      <c r="O485" s="7"/>
      <c r="P485" s="128"/>
      <c r="Q485" s="7"/>
      <c r="R485" s="76"/>
      <c r="S485" s="168" t="str">
        <f t="shared" si="491"/>
        <v xml:space="preserve"> </v>
      </c>
      <c r="T485" s="26" t="str">
        <f t="shared" si="492"/>
        <v xml:space="preserve"> </v>
      </c>
      <c r="U485" s="26" t="str">
        <f t="shared" si="493"/>
        <v xml:space="preserve"> </v>
      </c>
      <c r="V485" s="26" t="str">
        <f t="shared" si="494"/>
        <v xml:space="preserve"> </v>
      </c>
      <c r="W485" s="106" t="str">
        <f t="shared" si="495"/>
        <v xml:space="preserve"> </v>
      </c>
    </row>
    <row r="486" spans="1:23" s="10" customFormat="1" ht="64.5" customHeight="1">
      <c r="A486" s="110">
        <v>1169</v>
      </c>
      <c r="B486" s="8">
        <v>31001</v>
      </c>
      <c r="C486" s="47" t="s">
        <v>126</v>
      </c>
      <c r="D486" s="77">
        <f>SUM(E486:H486)</f>
        <v>66497400.5</v>
      </c>
      <c r="E486" s="7">
        <v>66497400.5</v>
      </c>
      <c r="F486" s="7"/>
      <c r="G486" s="7"/>
      <c r="H486" s="76"/>
      <c r="I486" s="65">
        <f>SUM(J486:M486)</f>
        <v>80199976.5</v>
      </c>
      <c r="J486" s="7">
        <v>76568614.400000006</v>
      </c>
      <c r="K486" s="7"/>
      <c r="L486" s="7"/>
      <c r="M486" s="24">
        <v>3631362.1</v>
      </c>
      <c r="N486" s="77">
        <f>SUM(O486:R486)</f>
        <v>78594320.809999987</v>
      </c>
      <c r="O486" s="7">
        <v>75093091.959999993</v>
      </c>
      <c r="P486" s="128"/>
      <c r="Q486" s="7"/>
      <c r="R486" s="76">
        <v>3501228.85</v>
      </c>
      <c r="S486" s="168">
        <f t="shared" si="491"/>
        <v>0.97997934961988409</v>
      </c>
      <c r="T486" s="26">
        <f t="shared" si="492"/>
        <v>0.98072940915070272</v>
      </c>
      <c r="U486" s="26" t="str">
        <f t="shared" si="493"/>
        <v xml:space="preserve"> </v>
      </c>
      <c r="V486" s="26" t="str">
        <f t="shared" si="494"/>
        <v xml:space="preserve"> </v>
      </c>
      <c r="W486" s="106">
        <f t="shared" si="495"/>
        <v>0.96416406670103205</v>
      </c>
    </row>
    <row r="487" spans="1:23" s="10" customFormat="1" ht="75.75" customHeight="1">
      <c r="A487" s="110">
        <v>1169</v>
      </c>
      <c r="B487" s="8">
        <v>31007</v>
      </c>
      <c r="C487" s="47" t="s">
        <v>252</v>
      </c>
      <c r="D487" s="77">
        <f>SUM(E487:H487)</f>
        <v>0</v>
      </c>
      <c r="E487" s="7"/>
      <c r="F487" s="7"/>
      <c r="G487" s="7"/>
      <c r="H487" s="76"/>
      <c r="I487" s="65">
        <f>SUM(J487:M487)</f>
        <v>2098700</v>
      </c>
      <c r="J487" s="7">
        <v>2098700</v>
      </c>
      <c r="K487" s="7"/>
      <c r="L487" s="7"/>
      <c r="M487" s="24"/>
      <c r="N487" s="77">
        <f>SUM(O487:R487)</f>
        <v>2098700</v>
      </c>
      <c r="O487" s="7">
        <v>2098700</v>
      </c>
      <c r="P487" s="128"/>
      <c r="Q487" s="7"/>
      <c r="R487" s="76"/>
      <c r="S487" s="168">
        <f t="shared" si="491"/>
        <v>1</v>
      </c>
      <c r="T487" s="26">
        <f t="shared" si="492"/>
        <v>1</v>
      </c>
      <c r="U487" s="26" t="str">
        <f t="shared" si="493"/>
        <v xml:space="preserve"> </v>
      </c>
      <c r="V487" s="26" t="str">
        <f t="shared" si="494"/>
        <v xml:space="preserve"> </v>
      </c>
      <c r="W487" s="106" t="str">
        <f t="shared" si="495"/>
        <v xml:space="preserve"> </v>
      </c>
    </row>
    <row r="488" spans="1:23" s="10" customFormat="1" ht="54" customHeight="1">
      <c r="A488" s="110">
        <v>1204</v>
      </c>
      <c r="B488" s="8">
        <v>31001</v>
      </c>
      <c r="C488" s="47" t="s">
        <v>127</v>
      </c>
      <c r="D488" s="77">
        <f>SUM(E488:H488)</f>
        <v>159250</v>
      </c>
      <c r="E488" s="7"/>
      <c r="F488" s="7"/>
      <c r="G488" s="7"/>
      <c r="H488" s="76">
        <v>159250</v>
      </c>
      <c r="I488" s="65">
        <f>SUM(J488:M488)</f>
        <v>159250</v>
      </c>
      <c r="J488" s="7"/>
      <c r="K488" s="7"/>
      <c r="L488" s="7"/>
      <c r="M488" s="24">
        <v>159250</v>
      </c>
      <c r="N488" s="77">
        <f>SUM(O488:R488)</f>
        <v>151041.32</v>
      </c>
      <c r="O488" s="7"/>
      <c r="P488" s="128"/>
      <c r="Q488" s="7"/>
      <c r="R488" s="76">
        <v>151041.32</v>
      </c>
      <c r="S488" s="168">
        <f t="shared" si="491"/>
        <v>0.9484541287284145</v>
      </c>
      <c r="T488" s="26" t="str">
        <f t="shared" si="492"/>
        <v xml:space="preserve"> </v>
      </c>
      <c r="U488" s="26" t="str">
        <f t="shared" si="493"/>
        <v xml:space="preserve"> </v>
      </c>
      <c r="V488" s="26" t="str">
        <f t="shared" si="494"/>
        <v xml:space="preserve"> </v>
      </c>
      <c r="W488" s="106">
        <f t="shared" si="495"/>
        <v>0.9484541287284145</v>
      </c>
    </row>
    <row r="489" spans="1:23" s="10" customFormat="1" ht="40.5" customHeight="1">
      <c r="A489" s="110">
        <v>9001</v>
      </c>
      <c r="B489" s="8">
        <v>31001</v>
      </c>
      <c r="C489" s="47" t="s">
        <v>128</v>
      </c>
      <c r="D489" s="77">
        <f>SUM(E489:H489)</f>
        <v>1200000</v>
      </c>
      <c r="E489" s="7">
        <v>1200000</v>
      </c>
      <c r="F489" s="7"/>
      <c r="G489" s="7"/>
      <c r="H489" s="76"/>
      <c r="I489" s="65">
        <f>SUM(J489:M489)</f>
        <v>2379422.2999999998</v>
      </c>
      <c r="J489" s="7">
        <v>2379422.2999999998</v>
      </c>
      <c r="K489" s="7"/>
      <c r="L489" s="7"/>
      <c r="M489" s="24"/>
      <c r="N489" s="77">
        <f>SUM(O489:R489)</f>
        <v>2094483.77</v>
      </c>
      <c r="O489" s="7">
        <v>2094483.77</v>
      </c>
      <c r="P489" s="128"/>
      <c r="Q489" s="7"/>
      <c r="R489" s="76"/>
      <c r="S489" s="168">
        <f t="shared" si="491"/>
        <v>0.88024886124669843</v>
      </c>
      <c r="T489" s="26">
        <f t="shared" si="492"/>
        <v>0.88024886124669843</v>
      </c>
      <c r="U489" s="26" t="str">
        <f t="shared" si="493"/>
        <v xml:space="preserve"> </v>
      </c>
      <c r="V489" s="26" t="str">
        <f t="shared" si="494"/>
        <v xml:space="preserve"> </v>
      </c>
      <c r="W489" s="106" t="str">
        <f t="shared" si="495"/>
        <v xml:space="preserve"> </v>
      </c>
    </row>
    <row r="490" spans="1:23" s="10" customFormat="1" ht="51" customHeight="1">
      <c r="A490" s="110">
        <v>9015</v>
      </c>
      <c r="B490" s="8">
        <v>31001</v>
      </c>
      <c r="C490" s="47" t="s">
        <v>253</v>
      </c>
      <c r="D490" s="77">
        <f>SUM(E490:H490)</f>
        <v>0</v>
      </c>
      <c r="E490" s="7"/>
      <c r="F490" s="7"/>
      <c r="G490" s="7"/>
      <c r="H490" s="76"/>
      <c r="I490" s="65">
        <f>SUM(J490:M490)</f>
        <v>38400</v>
      </c>
      <c r="J490" s="7"/>
      <c r="K490" s="7"/>
      <c r="L490" s="7"/>
      <c r="M490" s="24">
        <v>38400</v>
      </c>
      <c r="N490" s="77">
        <f>SUM(O490:R490)</f>
        <v>19849.25</v>
      </c>
      <c r="O490" s="7"/>
      <c r="P490" s="128"/>
      <c r="Q490" s="7"/>
      <c r="R490" s="76">
        <v>19849.25</v>
      </c>
      <c r="S490" s="168">
        <f t="shared" si="491"/>
        <v>0.51690755208333339</v>
      </c>
      <c r="T490" s="26" t="str">
        <f t="shared" si="492"/>
        <v xml:space="preserve"> </v>
      </c>
      <c r="U490" s="26" t="str">
        <f t="shared" si="493"/>
        <v xml:space="preserve"> </v>
      </c>
      <c r="V490" s="26" t="str">
        <f t="shared" si="494"/>
        <v xml:space="preserve"> </v>
      </c>
      <c r="W490" s="106">
        <f t="shared" si="495"/>
        <v>0.51690755208333339</v>
      </c>
    </row>
    <row r="491" spans="1:23">
      <c r="A491" s="109"/>
      <c r="B491" s="6"/>
      <c r="C491" s="48"/>
      <c r="D491" s="75"/>
      <c r="E491" s="7"/>
      <c r="F491" s="7"/>
      <c r="G491" s="7"/>
      <c r="H491" s="76"/>
      <c r="I491" s="64"/>
      <c r="J491" s="7"/>
      <c r="K491" s="7"/>
      <c r="L491" s="7"/>
      <c r="M491" s="24"/>
      <c r="N491" s="75"/>
      <c r="O491" s="7"/>
      <c r="P491" s="128"/>
      <c r="Q491" s="7"/>
      <c r="R491" s="76"/>
      <c r="S491" s="91" t="str">
        <f t="shared" si="491"/>
        <v xml:space="preserve"> </v>
      </c>
      <c r="T491" s="26" t="str">
        <f t="shared" si="492"/>
        <v xml:space="preserve"> </v>
      </c>
      <c r="U491" s="26" t="str">
        <f t="shared" si="493"/>
        <v xml:space="preserve"> </v>
      </c>
      <c r="V491" s="26" t="str">
        <f t="shared" si="494"/>
        <v xml:space="preserve"> </v>
      </c>
      <c r="W491" s="106" t="str">
        <f t="shared" si="495"/>
        <v xml:space="preserve"> </v>
      </c>
    </row>
    <row r="492" spans="1:23" s="181" customFormat="1" ht="44.25" customHeight="1">
      <c r="A492" s="180"/>
      <c r="B492" s="27"/>
      <c r="C492" s="45" t="s">
        <v>129</v>
      </c>
      <c r="D492" s="73">
        <f>SUM(D494:D501)</f>
        <v>560000</v>
      </c>
      <c r="E492" s="28">
        <f t="shared" ref="E492:H492" si="616">SUM(E494:E501)</f>
        <v>0</v>
      </c>
      <c r="F492" s="28">
        <f t="shared" si="616"/>
        <v>0</v>
      </c>
      <c r="G492" s="28">
        <f t="shared" si="616"/>
        <v>0</v>
      </c>
      <c r="H492" s="74">
        <f t="shared" si="616"/>
        <v>560000</v>
      </c>
      <c r="I492" s="63">
        <f>SUM(I494:I501)</f>
        <v>591881.69999999995</v>
      </c>
      <c r="J492" s="28">
        <f t="shared" ref="J492:M492" si="617">SUM(J494:J501)</f>
        <v>0</v>
      </c>
      <c r="K492" s="28">
        <f t="shared" si="617"/>
        <v>0</v>
      </c>
      <c r="L492" s="28">
        <f t="shared" si="617"/>
        <v>22040</v>
      </c>
      <c r="M492" s="29">
        <f t="shared" si="617"/>
        <v>569841.69999999995</v>
      </c>
      <c r="N492" s="73">
        <f>SUM(N494:N501)</f>
        <v>195148.04</v>
      </c>
      <c r="O492" s="28">
        <f t="shared" ref="O492:R492" si="618">SUM(O494:O501)</f>
        <v>0</v>
      </c>
      <c r="P492" s="41">
        <f t="shared" si="618"/>
        <v>0</v>
      </c>
      <c r="Q492" s="28">
        <f t="shared" si="618"/>
        <v>0</v>
      </c>
      <c r="R492" s="74">
        <f t="shared" si="618"/>
        <v>195148.04</v>
      </c>
      <c r="S492" s="90">
        <f>IF(I492=0," ",N492/I492)</f>
        <v>0.32970784533463365</v>
      </c>
      <c r="T492" s="42" t="str">
        <f t="shared" si="492"/>
        <v xml:space="preserve"> </v>
      </c>
      <c r="U492" s="42" t="str">
        <f t="shared" si="493"/>
        <v xml:space="preserve"> </v>
      </c>
      <c r="V492" s="42">
        <f t="shared" si="494"/>
        <v>0</v>
      </c>
      <c r="W492" s="108">
        <f t="shared" si="495"/>
        <v>0.3424600902320768</v>
      </c>
    </row>
    <row r="493" spans="1:23" s="4" customFormat="1">
      <c r="A493" s="109"/>
      <c r="B493" s="6"/>
      <c r="C493" s="46" t="s">
        <v>15</v>
      </c>
      <c r="D493" s="75"/>
      <c r="E493" s="7"/>
      <c r="F493" s="7"/>
      <c r="G493" s="7"/>
      <c r="H493" s="76"/>
      <c r="I493" s="64"/>
      <c r="J493" s="7"/>
      <c r="K493" s="7"/>
      <c r="L493" s="7"/>
      <c r="M493" s="24"/>
      <c r="N493" s="75"/>
      <c r="O493" s="7"/>
      <c r="P493" s="128"/>
      <c r="Q493" s="7"/>
      <c r="R493" s="76"/>
      <c r="S493" s="168" t="str">
        <f t="shared" si="491"/>
        <v xml:space="preserve"> </v>
      </c>
      <c r="T493" s="26" t="str">
        <f t="shared" si="492"/>
        <v xml:space="preserve"> </v>
      </c>
      <c r="U493" s="26" t="str">
        <f t="shared" si="493"/>
        <v xml:space="preserve"> </v>
      </c>
      <c r="V493" s="26" t="str">
        <f t="shared" si="494"/>
        <v xml:space="preserve"> </v>
      </c>
      <c r="W493" s="106" t="str">
        <f t="shared" si="495"/>
        <v xml:space="preserve"> </v>
      </c>
    </row>
    <row r="494" spans="1:23" s="10" customFormat="1" ht="64.5" customHeight="1">
      <c r="A494" s="110">
        <v>1098</v>
      </c>
      <c r="B494" s="8">
        <v>12001</v>
      </c>
      <c r="C494" s="47" t="s">
        <v>130</v>
      </c>
      <c r="D494" s="77">
        <f>SUM(E494:H494)</f>
        <v>560000</v>
      </c>
      <c r="E494" s="7"/>
      <c r="F494" s="7"/>
      <c r="G494" s="7"/>
      <c r="H494" s="76">
        <v>560000</v>
      </c>
      <c r="I494" s="65">
        <f>SUM(J494:M494)</f>
        <v>0</v>
      </c>
      <c r="J494" s="7"/>
      <c r="K494" s="7"/>
      <c r="L494" s="7"/>
      <c r="M494" s="24"/>
      <c r="N494" s="77">
        <f>SUM(O494:R494)</f>
        <v>0</v>
      </c>
      <c r="O494" s="7"/>
      <c r="P494" s="128"/>
      <c r="Q494" s="7"/>
      <c r="R494" s="76"/>
      <c r="S494" s="168" t="str">
        <f t="shared" si="491"/>
        <v xml:space="preserve"> </v>
      </c>
      <c r="T494" s="26" t="str">
        <f t="shared" si="492"/>
        <v xml:space="preserve"> </v>
      </c>
      <c r="U494" s="26" t="str">
        <f t="shared" si="493"/>
        <v xml:space="preserve"> </v>
      </c>
      <c r="V494" s="26" t="str">
        <f t="shared" si="494"/>
        <v xml:space="preserve"> </v>
      </c>
      <c r="W494" s="106" t="str">
        <f t="shared" si="495"/>
        <v xml:space="preserve"> </v>
      </c>
    </row>
    <row r="495" spans="1:23" s="10" customFormat="1" ht="62.25" customHeight="1">
      <c r="A495" s="110">
        <v>1102</v>
      </c>
      <c r="B495" s="8">
        <v>31001</v>
      </c>
      <c r="C495" s="47" t="s">
        <v>254</v>
      </c>
      <c r="D495" s="77">
        <f>SUM(E495:H495)</f>
        <v>0</v>
      </c>
      <c r="E495" s="7"/>
      <c r="F495" s="7"/>
      <c r="G495" s="7"/>
      <c r="H495" s="76"/>
      <c r="I495" s="65">
        <f>SUM(J495:M495)</f>
        <v>1096</v>
      </c>
      <c r="J495" s="7"/>
      <c r="K495" s="7"/>
      <c r="L495" s="7"/>
      <c r="M495" s="24">
        <v>1096</v>
      </c>
      <c r="N495" s="77">
        <f>SUM(O495:R495)</f>
        <v>1096</v>
      </c>
      <c r="O495" s="7"/>
      <c r="P495" s="128"/>
      <c r="Q495" s="7"/>
      <c r="R495" s="76">
        <v>1096</v>
      </c>
      <c r="S495" s="168">
        <f t="shared" si="491"/>
        <v>1</v>
      </c>
      <c r="T495" s="26" t="str">
        <f t="shared" si="492"/>
        <v xml:space="preserve"> </v>
      </c>
      <c r="U495" s="26" t="str">
        <f t="shared" si="493"/>
        <v xml:space="preserve"> </v>
      </c>
      <c r="V495" s="26" t="str">
        <f t="shared" si="494"/>
        <v xml:space="preserve"> </v>
      </c>
      <c r="W495" s="106">
        <f t="shared" si="495"/>
        <v>1</v>
      </c>
    </row>
    <row r="496" spans="1:23" s="10" customFormat="1" ht="90.75" customHeight="1">
      <c r="A496" s="110">
        <v>1117</v>
      </c>
      <c r="B496" s="8">
        <v>31001</v>
      </c>
      <c r="C496" s="47" t="s">
        <v>255</v>
      </c>
      <c r="D496" s="77">
        <f>SUM(E496:H496)</f>
        <v>0</v>
      </c>
      <c r="E496" s="7"/>
      <c r="F496" s="7"/>
      <c r="G496" s="7"/>
      <c r="H496" s="76"/>
      <c r="I496" s="65">
        <f>SUM(J496:M496)</f>
        <v>153628.70000000001</v>
      </c>
      <c r="J496" s="7"/>
      <c r="K496" s="7"/>
      <c r="L496" s="7"/>
      <c r="M496" s="24">
        <v>153628.70000000001</v>
      </c>
      <c r="N496" s="77">
        <f>SUM(O496:R496)</f>
        <v>112460.56</v>
      </c>
      <c r="O496" s="7"/>
      <c r="P496" s="128"/>
      <c r="Q496" s="7"/>
      <c r="R496" s="76">
        <v>112460.56</v>
      </c>
      <c r="S496" s="168">
        <f t="shared" ref="S496:S505" si="619">IF(I496=0," ",N496/I496)</f>
        <v>0.73202832543658825</v>
      </c>
      <c r="T496" s="26" t="str">
        <f t="shared" ref="T496:T505" si="620">IF(J496=0," ",O496/J496)</f>
        <v xml:space="preserve"> </v>
      </c>
      <c r="U496" s="26" t="str">
        <f t="shared" ref="U496:U505" si="621">IF(K496=0," ",P496/K496)</f>
        <v xml:space="preserve"> </v>
      </c>
      <c r="V496" s="26" t="str">
        <f t="shared" ref="V496:V505" si="622">IF(L496=0," ",Q496/L496)</f>
        <v xml:space="preserve"> </v>
      </c>
      <c r="W496" s="106">
        <f t="shared" ref="W496:W505" si="623">IF(M496=0," ",R496/M496)</f>
        <v>0.73202832543658825</v>
      </c>
    </row>
    <row r="497" spans="1:23" s="10" customFormat="1" ht="113.25" customHeight="1">
      <c r="A497" s="110">
        <v>1117</v>
      </c>
      <c r="B497" s="8">
        <v>31002</v>
      </c>
      <c r="C497" s="47" t="s">
        <v>256</v>
      </c>
      <c r="D497" s="77"/>
      <c r="E497" s="7"/>
      <c r="F497" s="7"/>
      <c r="G497" s="7"/>
      <c r="H497" s="76"/>
      <c r="I497" s="65">
        <f t="shared" ref="I497:I501" si="624">SUM(J497:M497)</f>
        <v>210000</v>
      </c>
      <c r="J497" s="7"/>
      <c r="K497" s="7"/>
      <c r="L497" s="7"/>
      <c r="M497" s="24">
        <v>210000</v>
      </c>
      <c r="N497" s="77">
        <f t="shared" ref="N497:N501" si="625">SUM(O497:R497)</f>
        <v>53680</v>
      </c>
      <c r="O497" s="7"/>
      <c r="P497" s="128"/>
      <c r="Q497" s="7"/>
      <c r="R497" s="76">
        <v>53680</v>
      </c>
      <c r="S497" s="168">
        <f t="shared" si="619"/>
        <v>0.25561904761904763</v>
      </c>
      <c r="T497" s="26" t="str">
        <f t="shared" si="620"/>
        <v xml:space="preserve"> </v>
      </c>
      <c r="U497" s="26" t="str">
        <f t="shared" si="621"/>
        <v xml:space="preserve"> </v>
      </c>
      <c r="V497" s="26" t="str">
        <f t="shared" si="622"/>
        <v xml:space="preserve"> </v>
      </c>
      <c r="W497" s="106">
        <f t="shared" si="623"/>
        <v>0.25561904761904763</v>
      </c>
    </row>
    <row r="498" spans="1:23" s="10" customFormat="1" ht="117.75" customHeight="1">
      <c r="A498" s="110">
        <v>1117</v>
      </c>
      <c r="B498" s="8">
        <v>31003</v>
      </c>
      <c r="C498" s="47" t="s">
        <v>257</v>
      </c>
      <c r="D498" s="77"/>
      <c r="E498" s="7"/>
      <c r="F498" s="7"/>
      <c r="G498" s="7"/>
      <c r="H498" s="76"/>
      <c r="I498" s="65">
        <f t="shared" si="624"/>
        <v>60000</v>
      </c>
      <c r="J498" s="7"/>
      <c r="K498" s="7"/>
      <c r="L498" s="7"/>
      <c r="M498" s="24">
        <v>60000</v>
      </c>
      <c r="N498" s="77">
        <f t="shared" si="625"/>
        <v>20934.48</v>
      </c>
      <c r="O498" s="7"/>
      <c r="P498" s="128"/>
      <c r="Q498" s="7"/>
      <c r="R498" s="76">
        <v>20934.48</v>
      </c>
      <c r="S498" s="168">
        <f t="shared" si="619"/>
        <v>0.348908</v>
      </c>
      <c r="T498" s="26" t="str">
        <f t="shared" si="620"/>
        <v xml:space="preserve"> </v>
      </c>
      <c r="U498" s="26" t="str">
        <f t="shared" si="621"/>
        <v xml:space="preserve"> </v>
      </c>
      <c r="V498" s="26" t="str">
        <f t="shared" si="622"/>
        <v xml:space="preserve"> </v>
      </c>
      <c r="W498" s="106">
        <f t="shared" si="623"/>
        <v>0.348908</v>
      </c>
    </row>
    <row r="499" spans="1:23" s="10" customFormat="1" ht="173.25" customHeight="1">
      <c r="A499" s="110">
        <v>1117</v>
      </c>
      <c r="B499" s="8">
        <v>31004</v>
      </c>
      <c r="C499" s="47" t="s">
        <v>258</v>
      </c>
      <c r="D499" s="77"/>
      <c r="E499" s="7"/>
      <c r="F499" s="7"/>
      <c r="G499" s="7"/>
      <c r="H499" s="76"/>
      <c r="I499" s="65">
        <f t="shared" si="624"/>
        <v>22040</v>
      </c>
      <c r="J499" s="7"/>
      <c r="K499" s="7"/>
      <c r="L499" s="7">
        <v>22040</v>
      </c>
      <c r="M499" s="24"/>
      <c r="N499" s="77">
        <f t="shared" si="625"/>
        <v>0</v>
      </c>
      <c r="O499" s="7"/>
      <c r="P499" s="128"/>
      <c r="Q499" s="7"/>
      <c r="R499" s="76"/>
      <c r="S499" s="168">
        <f t="shared" si="619"/>
        <v>0</v>
      </c>
      <c r="T499" s="26" t="str">
        <f t="shared" si="620"/>
        <v xml:space="preserve"> </v>
      </c>
      <c r="U499" s="26" t="str">
        <f t="shared" si="621"/>
        <v xml:space="preserve"> </v>
      </c>
      <c r="V499" s="26">
        <f t="shared" si="622"/>
        <v>0</v>
      </c>
      <c r="W499" s="106" t="str">
        <f t="shared" si="623"/>
        <v xml:space="preserve"> </v>
      </c>
    </row>
    <row r="500" spans="1:23" s="10" customFormat="1" ht="105.75" customHeight="1">
      <c r="A500" s="110">
        <v>1117</v>
      </c>
      <c r="B500" s="8">
        <v>32001</v>
      </c>
      <c r="C500" s="47" t="s">
        <v>259</v>
      </c>
      <c r="D500" s="77"/>
      <c r="E500" s="7"/>
      <c r="F500" s="7"/>
      <c r="G500" s="7"/>
      <c r="H500" s="76"/>
      <c r="I500" s="65">
        <f t="shared" si="624"/>
        <v>115117</v>
      </c>
      <c r="J500" s="7"/>
      <c r="K500" s="7"/>
      <c r="L500" s="7"/>
      <c r="M500" s="24">
        <v>115117</v>
      </c>
      <c r="N500" s="77">
        <f t="shared" si="625"/>
        <v>6977</v>
      </c>
      <c r="O500" s="7"/>
      <c r="P500" s="128"/>
      <c r="Q500" s="7"/>
      <c r="R500" s="76">
        <v>6977</v>
      </c>
      <c r="S500" s="168">
        <f t="shared" si="619"/>
        <v>6.0607903263636125E-2</v>
      </c>
      <c r="T500" s="26" t="str">
        <f t="shared" si="620"/>
        <v xml:space="preserve"> </v>
      </c>
      <c r="U500" s="26" t="str">
        <f t="shared" si="621"/>
        <v xml:space="preserve"> </v>
      </c>
      <c r="V500" s="26" t="str">
        <f t="shared" si="622"/>
        <v xml:space="preserve"> </v>
      </c>
      <c r="W500" s="106">
        <f t="shared" si="623"/>
        <v>6.0607903263636125E-2</v>
      </c>
    </row>
    <row r="501" spans="1:23" s="10" customFormat="1" ht="122.25" customHeight="1">
      <c r="A501" s="110">
        <v>1117</v>
      </c>
      <c r="B501" s="8">
        <v>32002</v>
      </c>
      <c r="C501" s="47" t="s">
        <v>260</v>
      </c>
      <c r="D501" s="77"/>
      <c r="E501" s="7"/>
      <c r="F501" s="7"/>
      <c r="G501" s="7"/>
      <c r="H501" s="76"/>
      <c r="I501" s="65">
        <f t="shared" si="624"/>
        <v>30000</v>
      </c>
      <c r="J501" s="7"/>
      <c r="K501" s="7"/>
      <c r="L501" s="7"/>
      <c r="M501" s="24">
        <v>30000</v>
      </c>
      <c r="N501" s="77">
        <f t="shared" si="625"/>
        <v>0</v>
      </c>
      <c r="O501" s="7"/>
      <c r="P501" s="128"/>
      <c r="Q501" s="7"/>
      <c r="R501" s="76"/>
      <c r="S501" s="168">
        <f t="shared" si="619"/>
        <v>0</v>
      </c>
      <c r="T501" s="26" t="str">
        <f t="shared" si="620"/>
        <v xml:space="preserve"> </v>
      </c>
      <c r="U501" s="26" t="str">
        <f t="shared" si="621"/>
        <v xml:space="preserve"> </v>
      </c>
      <c r="V501" s="26" t="str">
        <f t="shared" si="622"/>
        <v xml:space="preserve"> </v>
      </c>
      <c r="W501" s="106">
        <f t="shared" si="623"/>
        <v>0</v>
      </c>
    </row>
    <row r="502" spans="1:23">
      <c r="A502" s="109"/>
      <c r="B502" s="6"/>
      <c r="C502" s="48"/>
      <c r="D502" s="75"/>
      <c r="E502" s="7"/>
      <c r="F502" s="7"/>
      <c r="G502" s="7"/>
      <c r="H502" s="76"/>
      <c r="I502" s="64"/>
      <c r="J502" s="7"/>
      <c r="K502" s="7"/>
      <c r="L502" s="7"/>
      <c r="M502" s="24"/>
      <c r="N502" s="75"/>
      <c r="O502" s="7"/>
      <c r="P502" s="128"/>
      <c r="Q502" s="7"/>
      <c r="R502" s="76"/>
      <c r="S502" s="91" t="str">
        <f t="shared" si="619"/>
        <v xml:space="preserve"> </v>
      </c>
      <c r="T502" s="26" t="str">
        <f t="shared" si="620"/>
        <v xml:space="preserve"> </v>
      </c>
      <c r="U502" s="26" t="str">
        <f t="shared" si="621"/>
        <v xml:space="preserve"> </v>
      </c>
      <c r="V502" s="26" t="str">
        <f t="shared" si="622"/>
        <v xml:space="preserve"> </v>
      </c>
      <c r="W502" s="106" t="str">
        <f t="shared" si="623"/>
        <v xml:space="preserve"> </v>
      </c>
    </row>
    <row r="503" spans="1:23" s="10" customFormat="1" ht="69" customHeight="1">
      <c r="A503" s="180"/>
      <c r="B503" s="27"/>
      <c r="C503" s="45" t="s">
        <v>625</v>
      </c>
      <c r="D503" s="73">
        <f>SUM(D505)</f>
        <v>0</v>
      </c>
      <c r="E503" s="28">
        <f t="shared" ref="E503:R503" si="626">SUM(E505)</f>
        <v>0</v>
      </c>
      <c r="F503" s="28">
        <f t="shared" si="626"/>
        <v>0</v>
      </c>
      <c r="G503" s="28">
        <f t="shared" si="626"/>
        <v>0</v>
      </c>
      <c r="H503" s="74">
        <f t="shared" si="626"/>
        <v>0</v>
      </c>
      <c r="I503" s="63">
        <f t="shared" si="626"/>
        <v>100866</v>
      </c>
      <c r="J503" s="28">
        <f t="shared" si="626"/>
        <v>0</v>
      </c>
      <c r="K503" s="28">
        <f t="shared" si="626"/>
        <v>0</v>
      </c>
      <c r="L503" s="28">
        <f t="shared" si="626"/>
        <v>0</v>
      </c>
      <c r="M503" s="29">
        <f t="shared" si="626"/>
        <v>100866</v>
      </c>
      <c r="N503" s="73">
        <f t="shared" si="626"/>
        <v>77776.05</v>
      </c>
      <c r="O503" s="28">
        <f t="shared" si="626"/>
        <v>0</v>
      </c>
      <c r="P503" s="28">
        <f t="shared" si="626"/>
        <v>0</v>
      </c>
      <c r="Q503" s="28">
        <f t="shared" si="626"/>
        <v>0</v>
      </c>
      <c r="R503" s="74">
        <f t="shared" si="626"/>
        <v>77776.05</v>
      </c>
      <c r="S503" s="90">
        <f>IF(I503=0," ",N503/I503)</f>
        <v>0.77108292189637739</v>
      </c>
      <c r="T503" s="42" t="str">
        <f t="shared" si="620"/>
        <v xml:space="preserve"> </v>
      </c>
      <c r="U503" s="42" t="str">
        <f t="shared" si="621"/>
        <v xml:space="preserve"> </v>
      </c>
      <c r="V503" s="42" t="str">
        <f t="shared" si="622"/>
        <v xml:space="preserve"> </v>
      </c>
      <c r="W503" s="108">
        <f t="shared" si="623"/>
        <v>0.77108292189637739</v>
      </c>
    </row>
    <row r="504" spans="1:23">
      <c r="A504" s="109"/>
      <c r="B504" s="6"/>
      <c r="C504" s="46" t="s">
        <v>15</v>
      </c>
      <c r="D504" s="75"/>
      <c r="E504" s="7"/>
      <c r="F504" s="7"/>
      <c r="G504" s="7"/>
      <c r="H504" s="76"/>
      <c r="I504" s="64"/>
      <c r="J504" s="7"/>
      <c r="K504" s="7"/>
      <c r="L504" s="7"/>
      <c r="M504" s="24"/>
      <c r="N504" s="75"/>
      <c r="O504" s="7"/>
      <c r="P504" s="128"/>
      <c r="Q504" s="7"/>
      <c r="R504" s="76"/>
      <c r="S504" s="91" t="str">
        <f t="shared" si="619"/>
        <v xml:space="preserve"> </v>
      </c>
      <c r="T504" s="26" t="str">
        <f t="shared" si="620"/>
        <v xml:space="preserve"> </v>
      </c>
      <c r="U504" s="26" t="str">
        <f t="shared" si="621"/>
        <v xml:space="preserve"> </v>
      </c>
      <c r="V504" s="26" t="str">
        <f t="shared" si="622"/>
        <v xml:space="preserve"> </v>
      </c>
      <c r="W504" s="106" t="str">
        <f t="shared" si="623"/>
        <v xml:space="preserve"> </v>
      </c>
    </row>
    <row r="505" spans="1:23" ht="102" customHeight="1">
      <c r="A505" s="110">
        <v>1100</v>
      </c>
      <c r="B505" s="8">
        <v>31001</v>
      </c>
      <c r="C505" s="47" t="s">
        <v>624</v>
      </c>
      <c r="D505" s="77">
        <f>SUM(E505:H505)</f>
        <v>0</v>
      </c>
      <c r="E505" s="9"/>
      <c r="F505" s="9"/>
      <c r="G505" s="9"/>
      <c r="H505" s="78"/>
      <c r="I505" s="65">
        <f>SUM(J505:M505)</f>
        <v>100866</v>
      </c>
      <c r="J505" s="9"/>
      <c r="K505" s="9"/>
      <c r="L505" s="9"/>
      <c r="M505" s="24">
        <v>100866</v>
      </c>
      <c r="N505" s="77">
        <f>SUM(O505:R505)</f>
        <v>77776.05</v>
      </c>
      <c r="O505" s="9"/>
      <c r="P505" s="129"/>
      <c r="Q505" s="9"/>
      <c r="R505" s="78">
        <v>77776.05</v>
      </c>
      <c r="S505" s="168">
        <f t="shared" si="619"/>
        <v>0.77108292189637739</v>
      </c>
      <c r="T505" s="26" t="str">
        <f t="shared" si="620"/>
        <v xml:space="preserve"> </v>
      </c>
      <c r="U505" s="26" t="str">
        <f t="shared" si="621"/>
        <v xml:space="preserve"> </v>
      </c>
      <c r="V505" s="26" t="str">
        <f t="shared" si="622"/>
        <v xml:space="preserve"> </v>
      </c>
      <c r="W505" s="106">
        <f t="shared" si="623"/>
        <v>0.77108292189637739</v>
      </c>
    </row>
    <row r="506" spans="1:23">
      <c r="A506" s="109"/>
      <c r="B506" s="6"/>
      <c r="C506" s="48"/>
      <c r="D506" s="75"/>
      <c r="E506" s="7"/>
      <c r="F506" s="7"/>
      <c r="G506" s="7"/>
      <c r="H506" s="76"/>
      <c r="I506" s="131"/>
      <c r="J506" s="132"/>
      <c r="K506" s="132"/>
      <c r="L506" s="132"/>
      <c r="M506" s="133"/>
      <c r="N506" s="134"/>
      <c r="O506" s="132"/>
      <c r="P506" s="135"/>
      <c r="Q506" s="132"/>
      <c r="R506" s="127"/>
      <c r="S506" s="91" t="str">
        <f t="shared" ref="S506:S527" si="627">IF(I506=0," ",N506/I506)</f>
        <v xml:space="preserve"> </v>
      </c>
      <c r="T506" s="26" t="str">
        <f t="shared" ref="T506:T528" si="628">IF(J506=0," ",O506/J506)</f>
        <v xml:space="preserve"> </v>
      </c>
      <c r="U506" s="26" t="str">
        <f t="shared" ref="U506:U528" si="629">IF(K506=0," ",P506/K506)</f>
        <v xml:space="preserve"> </v>
      </c>
      <c r="V506" s="26" t="str">
        <f t="shared" ref="V506:V528" si="630">IF(L506=0," ",Q506/L506)</f>
        <v xml:space="preserve"> </v>
      </c>
      <c r="W506" s="106" t="str">
        <f t="shared" ref="W506:W528" si="631">IF(M506=0," ",R506/M506)</f>
        <v xml:space="preserve"> </v>
      </c>
    </row>
    <row r="507" spans="1:23" s="181" customFormat="1" ht="41.25" customHeight="1">
      <c r="A507" s="180"/>
      <c r="B507" s="27"/>
      <c r="C507" s="45" t="s">
        <v>140</v>
      </c>
      <c r="D507" s="73">
        <f t="shared" ref="D507:R507" si="632">D509</f>
        <v>52868.800000000003</v>
      </c>
      <c r="E507" s="28">
        <f t="shared" si="632"/>
        <v>0</v>
      </c>
      <c r="F507" s="28">
        <f t="shared" si="632"/>
        <v>0</v>
      </c>
      <c r="G507" s="28">
        <f t="shared" si="632"/>
        <v>0</v>
      </c>
      <c r="H507" s="74">
        <f t="shared" si="632"/>
        <v>52868.800000000003</v>
      </c>
      <c r="I507" s="63">
        <f t="shared" si="632"/>
        <v>4288.8</v>
      </c>
      <c r="J507" s="28">
        <f t="shared" si="632"/>
        <v>0</v>
      </c>
      <c r="K507" s="28">
        <f t="shared" si="632"/>
        <v>0</v>
      </c>
      <c r="L507" s="28">
        <f t="shared" si="632"/>
        <v>0</v>
      </c>
      <c r="M507" s="29">
        <f t="shared" si="632"/>
        <v>4288.8</v>
      </c>
      <c r="N507" s="73">
        <f t="shared" si="632"/>
        <v>2070.09</v>
      </c>
      <c r="O507" s="28">
        <f t="shared" si="632"/>
        <v>0</v>
      </c>
      <c r="P507" s="41">
        <f t="shared" si="632"/>
        <v>0</v>
      </c>
      <c r="Q507" s="28">
        <f t="shared" si="632"/>
        <v>0</v>
      </c>
      <c r="R507" s="74">
        <f t="shared" si="632"/>
        <v>2070.09</v>
      </c>
      <c r="S507" s="90">
        <f>IF(I507=0," ",N507/I507)</f>
        <v>0.48267347509792952</v>
      </c>
      <c r="T507" s="42" t="str">
        <f t="shared" si="628"/>
        <v xml:space="preserve"> </v>
      </c>
      <c r="U507" s="42" t="str">
        <f t="shared" si="629"/>
        <v xml:space="preserve"> </v>
      </c>
      <c r="V507" s="42" t="str">
        <f t="shared" si="630"/>
        <v xml:space="preserve"> </v>
      </c>
      <c r="W507" s="108">
        <f t="shared" si="631"/>
        <v>0.48267347509792952</v>
      </c>
    </row>
    <row r="508" spans="1:23" s="4" customFormat="1">
      <c r="A508" s="109"/>
      <c r="B508" s="6"/>
      <c r="C508" s="46" t="s">
        <v>15</v>
      </c>
      <c r="D508" s="75"/>
      <c r="E508" s="7"/>
      <c r="F508" s="7"/>
      <c r="G508" s="7"/>
      <c r="H508" s="76"/>
      <c r="I508" s="64"/>
      <c r="J508" s="7"/>
      <c r="K508" s="7"/>
      <c r="L508" s="7"/>
      <c r="M508" s="24"/>
      <c r="N508" s="75"/>
      <c r="O508" s="7"/>
      <c r="P508" s="128"/>
      <c r="Q508" s="7"/>
      <c r="R508" s="76"/>
      <c r="S508" s="91" t="str">
        <f t="shared" si="627"/>
        <v xml:space="preserve"> </v>
      </c>
      <c r="T508" s="26" t="str">
        <f t="shared" si="628"/>
        <v xml:space="preserve"> </v>
      </c>
      <c r="U508" s="26" t="str">
        <f t="shared" si="629"/>
        <v xml:space="preserve"> </v>
      </c>
      <c r="V508" s="26" t="str">
        <f t="shared" si="630"/>
        <v xml:space="preserve"> </v>
      </c>
      <c r="W508" s="106" t="str">
        <f t="shared" si="631"/>
        <v xml:space="preserve"> </v>
      </c>
    </row>
    <row r="509" spans="1:23" s="10" customFormat="1" ht="77.25" customHeight="1">
      <c r="A509" s="110">
        <v>1108</v>
      </c>
      <c r="B509" s="8">
        <v>31001</v>
      </c>
      <c r="C509" s="47" t="s">
        <v>141</v>
      </c>
      <c r="D509" s="77">
        <f>SUM(E509:H509)</f>
        <v>52868.800000000003</v>
      </c>
      <c r="E509" s="9"/>
      <c r="F509" s="9"/>
      <c r="G509" s="9"/>
      <c r="H509" s="76">
        <v>52868.800000000003</v>
      </c>
      <c r="I509" s="65">
        <f>SUM(J509:M509)</f>
        <v>4288.8</v>
      </c>
      <c r="J509" s="9"/>
      <c r="K509" s="9"/>
      <c r="L509" s="9"/>
      <c r="M509" s="24">
        <v>4288.8</v>
      </c>
      <c r="N509" s="77">
        <f>SUM(O509:R509)</f>
        <v>2070.09</v>
      </c>
      <c r="O509" s="9"/>
      <c r="P509" s="129"/>
      <c r="Q509" s="9"/>
      <c r="R509" s="76">
        <v>2070.09</v>
      </c>
      <c r="S509" s="168">
        <f t="shared" si="627"/>
        <v>0.48267347509792952</v>
      </c>
      <c r="T509" s="26" t="str">
        <f t="shared" si="628"/>
        <v xml:space="preserve"> </v>
      </c>
      <c r="U509" s="26" t="str">
        <f t="shared" si="629"/>
        <v xml:space="preserve"> </v>
      </c>
      <c r="V509" s="26" t="str">
        <f t="shared" si="630"/>
        <v xml:space="preserve"> </v>
      </c>
      <c r="W509" s="106">
        <f t="shared" si="631"/>
        <v>0.48267347509792952</v>
      </c>
    </row>
    <row r="510" spans="1:23">
      <c r="A510" s="109"/>
      <c r="B510" s="6"/>
      <c r="C510" s="48"/>
      <c r="D510" s="75"/>
      <c r="E510" s="7"/>
      <c r="F510" s="7"/>
      <c r="G510" s="7"/>
      <c r="H510" s="76"/>
      <c r="I510" s="131"/>
      <c r="J510" s="132"/>
      <c r="K510" s="132"/>
      <c r="L510" s="132"/>
      <c r="M510" s="133"/>
      <c r="N510" s="134"/>
      <c r="O510" s="132"/>
      <c r="P510" s="135"/>
      <c r="Q510" s="132"/>
      <c r="R510" s="127"/>
      <c r="S510" s="91" t="str">
        <f t="shared" si="627"/>
        <v xml:space="preserve"> </v>
      </c>
      <c r="T510" s="26" t="str">
        <f t="shared" si="628"/>
        <v xml:space="preserve"> </v>
      </c>
      <c r="U510" s="26" t="str">
        <f t="shared" si="629"/>
        <v xml:space="preserve"> </v>
      </c>
      <c r="V510" s="26" t="str">
        <f t="shared" si="630"/>
        <v xml:space="preserve"> </v>
      </c>
      <c r="W510" s="106" t="str">
        <f t="shared" si="631"/>
        <v xml:space="preserve"> </v>
      </c>
    </row>
    <row r="511" spans="1:23" s="181" customFormat="1" ht="67.5" customHeight="1">
      <c r="A511" s="180"/>
      <c r="B511" s="27"/>
      <c r="C511" s="45" t="s">
        <v>613</v>
      </c>
      <c r="D511" s="73">
        <f>D513+D514+D518+D522</f>
        <v>471737.60000000003</v>
      </c>
      <c r="E511" s="28">
        <f t="shared" ref="E511:H511" si="633">E513+E514+E518+E522</f>
        <v>438600.4</v>
      </c>
      <c r="F511" s="28">
        <f t="shared" si="633"/>
        <v>28665.7</v>
      </c>
      <c r="G511" s="28">
        <f t="shared" si="633"/>
        <v>0</v>
      </c>
      <c r="H511" s="74">
        <f t="shared" si="633"/>
        <v>4471.5</v>
      </c>
      <c r="I511" s="63">
        <f>I513+I514+I518+I522</f>
        <v>493076.7</v>
      </c>
      <c r="J511" s="28">
        <f t="shared" ref="J511:M511" si="634">J513+J514+J518+J522</f>
        <v>438600.4</v>
      </c>
      <c r="K511" s="28">
        <f t="shared" si="634"/>
        <v>28665.7</v>
      </c>
      <c r="L511" s="28">
        <f t="shared" si="634"/>
        <v>21339.1</v>
      </c>
      <c r="M511" s="29">
        <f t="shared" si="634"/>
        <v>4471.5</v>
      </c>
      <c r="N511" s="73">
        <f>N513+N514+N518+N522</f>
        <v>449723.21</v>
      </c>
      <c r="O511" s="28">
        <f t="shared" ref="O511:R511" si="635">O513+O514+O518+O522</f>
        <v>427182.4</v>
      </c>
      <c r="P511" s="41">
        <f t="shared" si="635"/>
        <v>15750.3</v>
      </c>
      <c r="Q511" s="28">
        <f t="shared" si="635"/>
        <v>3200</v>
      </c>
      <c r="R511" s="74">
        <f t="shared" si="635"/>
        <v>3590.51</v>
      </c>
      <c r="S511" s="90">
        <f>IF(I511=0," ",N511/I511)</f>
        <v>0.91207556552560687</v>
      </c>
      <c r="T511" s="42">
        <f t="shared" si="628"/>
        <v>0.97396719200438486</v>
      </c>
      <c r="U511" s="42">
        <f t="shared" si="629"/>
        <v>0.54944759765154871</v>
      </c>
      <c r="V511" s="42">
        <f t="shared" si="630"/>
        <v>0.14995946408236524</v>
      </c>
      <c r="W511" s="108">
        <f t="shared" si="631"/>
        <v>0.80297662976629769</v>
      </c>
    </row>
    <row r="512" spans="1:23" s="4" customFormat="1">
      <c r="A512" s="109"/>
      <c r="B512" s="6"/>
      <c r="C512" s="46" t="s">
        <v>15</v>
      </c>
      <c r="D512" s="75"/>
      <c r="E512" s="7"/>
      <c r="F512" s="7"/>
      <c r="G512" s="7"/>
      <c r="H512" s="76"/>
      <c r="I512" s="64"/>
      <c r="J512" s="7"/>
      <c r="K512" s="7"/>
      <c r="L512" s="7"/>
      <c r="M512" s="24"/>
      <c r="N512" s="75"/>
      <c r="O512" s="7"/>
      <c r="P512" s="128"/>
      <c r="Q512" s="7"/>
      <c r="R512" s="76"/>
      <c r="S512" s="91" t="str">
        <f t="shared" si="627"/>
        <v xml:space="preserve"> </v>
      </c>
      <c r="T512" s="26" t="str">
        <f t="shared" si="628"/>
        <v xml:space="preserve"> </v>
      </c>
      <c r="U512" s="26" t="str">
        <f t="shared" si="629"/>
        <v xml:space="preserve"> </v>
      </c>
      <c r="V512" s="26" t="str">
        <f t="shared" si="630"/>
        <v xml:space="preserve"> </v>
      </c>
      <c r="W512" s="106" t="str">
        <f t="shared" si="631"/>
        <v xml:space="preserve"> </v>
      </c>
    </row>
    <row r="513" spans="1:23" s="10" customFormat="1" ht="75.75" customHeight="1">
      <c r="A513" s="110">
        <v>1113</v>
      </c>
      <c r="B513" s="8">
        <v>31001</v>
      </c>
      <c r="C513" s="47" t="s">
        <v>142</v>
      </c>
      <c r="D513" s="77">
        <f t="shared" ref="D513" si="636">SUM(E513:H513)</f>
        <v>4471.5</v>
      </c>
      <c r="E513" s="9"/>
      <c r="F513" s="9"/>
      <c r="G513" s="9"/>
      <c r="H513" s="78">
        <v>4471.5</v>
      </c>
      <c r="I513" s="65">
        <f t="shared" ref="I513" si="637">SUM(J513:M513)</f>
        <v>4471.5</v>
      </c>
      <c r="J513" s="9"/>
      <c r="K513" s="9"/>
      <c r="L513" s="9"/>
      <c r="M513" s="25">
        <v>4471.5</v>
      </c>
      <c r="N513" s="77">
        <f t="shared" ref="N513" si="638">SUM(O513:R513)</f>
        <v>3590.51</v>
      </c>
      <c r="O513" s="9"/>
      <c r="P513" s="129"/>
      <c r="Q513" s="9"/>
      <c r="R513" s="78">
        <v>3590.51</v>
      </c>
      <c r="S513" s="168">
        <f t="shared" si="627"/>
        <v>0.80297662976629769</v>
      </c>
      <c r="T513" s="169" t="str">
        <f t="shared" si="628"/>
        <v xml:space="preserve"> </v>
      </c>
      <c r="U513" s="169" t="str">
        <f t="shared" si="629"/>
        <v xml:space="preserve"> </v>
      </c>
      <c r="V513" s="169" t="str">
        <f t="shared" si="630"/>
        <v xml:space="preserve"> </v>
      </c>
      <c r="W513" s="170">
        <f t="shared" si="631"/>
        <v>0.80297662976629769</v>
      </c>
    </row>
    <row r="514" spans="1:23" s="10" customFormat="1" ht="92.25" customHeight="1">
      <c r="A514" s="110">
        <v>1163</v>
      </c>
      <c r="B514" s="8">
        <v>12001</v>
      </c>
      <c r="C514" s="47" t="s">
        <v>143</v>
      </c>
      <c r="D514" s="77">
        <f>D516</f>
        <v>10012.5</v>
      </c>
      <c r="E514" s="9">
        <f t="shared" ref="E514:H514" si="639">E516</f>
        <v>10012.5</v>
      </c>
      <c r="F514" s="9">
        <f t="shared" si="639"/>
        <v>0</v>
      </c>
      <c r="G514" s="9">
        <f t="shared" si="639"/>
        <v>0</v>
      </c>
      <c r="H514" s="78">
        <f t="shared" si="639"/>
        <v>0</v>
      </c>
      <c r="I514" s="65">
        <f>I516</f>
        <v>10012.5</v>
      </c>
      <c r="J514" s="9">
        <f t="shared" ref="J514:M514" si="640">J516</f>
        <v>10012.5</v>
      </c>
      <c r="K514" s="9">
        <f t="shared" si="640"/>
        <v>0</v>
      </c>
      <c r="L514" s="9">
        <f t="shared" si="640"/>
        <v>0</v>
      </c>
      <c r="M514" s="25">
        <f t="shared" si="640"/>
        <v>0</v>
      </c>
      <c r="N514" s="77">
        <f>N516</f>
        <v>0</v>
      </c>
      <c r="O514" s="9">
        <f t="shared" ref="O514:R514" si="641">O516</f>
        <v>0</v>
      </c>
      <c r="P514" s="129">
        <f t="shared" si="641"/>
        <v>0</v>
      </c>
      <c r="Q514" s="9">
        <f t="shared" si="641"/>
        <v>0</v>
      </c>
      <c r="R514" s="78">
        <f t="shared" si="641"/>
        <v>0</v>
      </c>
      <c r="S514" s="168">
        <f t="shared" si="627"/>
        <v>0</v>
      </c>
      <c r="T514" s="169">
        <f t="shared" si="628"/>
        <v>0</v>
      </c>
      <c r="U514" s="169" t="str">
        <f t="shared" si="629"/>
        <v xml:space="preserve"> </v>
      </c>
      <c r="V514" s="169" t="str">
        <f t="shared" si="630"/>
        <v xml:space="preserve"> </v>
      </c>
      <c r="W514" s="170" t="str">
        <f t="shared" si="631"/>
        <v xml:space="preserve"> </v>
      </c>
    </row>
    <row r="515" spans="1:23" s="10" customFormat="1">
      <c r="A515" s="110"/>
      <c r="B515" s="8"/>
      <c r="C515" s="46" t="s">
        <v>15</v>
      </c>
      <c r="D515" s="77"/>
      <c r="E515" s="9"/>
      <c r="F515" s="9"/>
      <c r="G515" s="9"/>
      <c r="H515" s="78"/>
      <c r="I515" s="65"/>
      <c r="J515" s="9"/>
      <c r="K515" s="9"/>
      <c r="L515" s="9"/>
      <c r="M515" s="25"/>
      <c r="N515" s="77"/>
      <c r="O515" s="9"/>
      <c r="P515" s="129"/>
      <c r="Q515" s="9"/>
      <c r="R515" s="78"/>
      <c r="S515" s="168" t="str">
        <f t="shared" si="627"/>
        <v xml:space="preserve"> </v>
      </c>
      <c r="T515" s="169" t="str">
        <f t="shared" si="628"/>
        <v xml:space="preserve"> </v>
      </c>
      <c r="U515" s="169" t="str">
        <f t="shared" si="629"/>
        <v xml:space="preserve"> </v>
      </c>
      <c r="V515" s="169" t="str">
        <f t="shared" si="630"/>
        <v xml:space="preserve"> </v>
      </c>
      <c r="W515" s="170" t="str">
        <f t="shared" si="631"/>
        <v xml:space="preserve"> </v>
      </c>
    </row>
    <row r="516" spans="1:23" s="16" customFormat="1" ht="24" customHeight="1">
      <c r="A516" s="111"/>
      <c r="B516" s="14"/>
      <c r="C516" s="49" t="s">
        <v>75</v>
      </c>
      <c r="D516" s="79">
        <f>D517</f>
        <v>10012.5</v>
      </c>
      <c r="E516" s="15">
        <f t="shared" ref="E516:R516" si="642">E517</f>
        <v>10012.5</v>
      </c>
      <c r="F516" s="15">
        <f t="shared" si="642"/>
        <v>0</v>
      </c>
      <c r="G516" s="15">
        <f t="shared" si="642"/>
        <v>0</v>
      </c>
      <c r="H516" s="80">
        <f t="shared" si="642"/>
        <v>0</v>
      </c>
      <c r="I516" s="66">
        <f>I517</f>
        <v>10012.5</v>
      </c>
      <c r="J516" s="15">
        <f t="shared" si="642"/>
        <v>10012.5</v>
      </c>
      <c r="K516" s="15">
        <f t="shared" si="642"/>
        <v>0</v>
      </c>
      <c r="L516" s="15">
        <f t="shared" si="642"/>
        <v>0</v>
      </c>
      <c r="M516" s="89">
        <f t="shared" si="642"/>
        <v>0</v>
      </c>
      <c r="N516" s="79">
        <f>N517</f>
        <v>0</v>
      </c>
      <c r="O516" s="15">
        <f t="shared" si="642"/>
        <v>0</v>
      </c>
      <c r="P516" s="136">
        <f t="shared" si="642"/>
        <v>0</v>
      </c>
      <c r="Q516" s="15">
        <f t="shared" si="642"/>
        <v>0</v>
      </c>
      <c r="R516" s="80">
        <f t="shared" si="642"/>
        <v>0</v>
      </c>
      <c r="S516" s="171">
        <f t="shared" si="627"/>
        <v>0</v>
      </c>
      <c r="T516" s="172">
        <f t="shared" si="628"/>
        <v>0</v>
      </c>
      <c r="U516" s="172" t="str">
        <f t="shared" si="629"/>
        <v xml:space="preserve"> </v>
      </c>
      <c r="V516" s="172" t="str">
        <f t="shared" si="630"/>
        <v xml:space="preserve"> </v>
      </c>
      <c r="W516" s="173" t="str">
        <f t="shared" si="631"/>
        <v xml:space="preserve"> </v>
      </c>
    </row>
    <row r="517" spans="1:23" s="13" customFormat="1" ht="45" customHeight="1">
      <c r="A517" s="112"/>
      <c r="B517" s="11"/>
      <c r="C517" s="50" t="s">
        <v>205</v>
      </c>
      <c r="D517" s="81">
        <f>SUM(E517:H517)</f>
        <v>10012.5</v>
      </c>
      <c r="E517" s="12">
        <v>10012.5</v>
      </c>
      <c r="F517" s="12"/>
      <c r="G517" s="12"/>
      <c r="H517" s="82"/>
      <c r="I517" s="67">
        <f>SUM(J517:M517)</f>
        <v>10012.5</v>
      </c>
      <c r="J517" s="12">
        <v>10012.5</v>
      </c>
      <c r="K517" s="12"/>
      <c r="L517" s="12"/>
      <c r="M517" s="87"/>
      <c r="N517" s="81">
        <f>SUM(O517:R517)</f>
        <v>0</v>
      </c>
      <c r="O517" s="12"/>
      <c r="P517" s="139"/>
      <c r="Q517" s="12"/>
      <c r="R517" s="82"/>
      <c r="S517" s="174">
        <f t="shared" si="627"/>
        <v>0</v>
      </c>
      <c r="T517" s="175">
        <f t="shared" si="628"/>
        <v>0</v>
      </c>
      <c r="U517" s="175" t="str">
        <f t="shared" si="629"/>
        <v xml:space="preserve"> </v>
      </c>
      <c r="V517" s="175" t="str">
        <f t="shared" si="630"/>
        <v xml:space="preserve"> </v>
      </c>
      <c r="W517" s="176" t="str">
        <f t="shared" si="631"/>
        <v xml:space="preserve"> </v>
      </c>
    </row>
    <row r="518" spans="1:23" s="10" customFormat="1" ht="47.25" customHeight="1">
      <c r="A518" s="110">
        <v>1163</v>
      </c>
      <c r="B518" s="8">
        <v>32001</v>
      </c>
      <c r="C518" s="47" t="s">
        <v>144</v>
      </c>
      <c r="D518" s="77">
        <f>D520</f>
        <v>428587.9</v>
      </c>
      <c r="E518" s="9">
        <f t="shared" ref="E518:H518" si="643">E520</f>
        <v>428587.9</v>
      </c>
      <c r="F518" s="9">
        <f t="shared" si="643"/>
        <v>0</v>
      </c>
      <c r="G518" s="9">
        <f t="shared" si="643"/>
        <v>0</v>
      </c>
      <c r="H518" s="78">
        <f t="shared" si="643"/>
        <v>0</v>
      </c>
      <c r="I518" s="65">
        <f>I520</f>
        <v>446431</v>
      </c>
      <c r="J518" s="9">
        <f t="shared" ref="J518:M518" si="644">J520</f>
        <v>428587.9</v>
      </c>
      <c r="K518" s="9">
        <f t="shared" si="644"/>
        <v>0</v>
      </c>
      <c r="L518" s="9">
        <f t="shared" si="644"/>
        <v>17843.099999999999</v>
      </c>
      <c r="M518" s="25">
        <f t="shared" si="644"/>
        <v>0</v>
      </c>
      <c r="N518" s="77">
        <f>N520</f>
        <v>427182.4</v>
      </c>
      <c r="O518" s="9">
        <f t="shared" ref="O518:R518" si="645">O520</f>
        <v>427182.4</v>
      </c>
      <c r="P518" s="129">
        <f t="shared" si="645"/>
        <v>0</v>
      </c>
      <c r="Q518" s="9">
        <f t="shared" si="645"/>
        <v>0</v>
      </c>
      <c r="R518" s="78">
        <f t="shared" si="645"/>
        <v>0</v>
      </c>
      <c r="S518" s="168">
        <f t="shared" si="627"/>
        <v>0.95688337055446426</v>
      </c>
      <c r="T518" s="169">
        <f t="shared" si="628"/>
        <v>0.99672062603727263</v>
      </c>
      <c r="U518" s="169" t="str">
        <f t="shared" si="629"/>
        <v xml:space="preserve"> </v>
      </c>
      <c r="V518" s="169">
        <f t="shared" si="630"/>
        <v>0</v>
      </c>
      <c r="W518" s="170" t="str">
        <f t="shared" si="631"/>
        <v xml:space="preserve"> </v>
      </c>
    </row>
    <row r="519" spans="1:23">
      <c r="A519" s="109"/>
      <c r="B519" s="6"/>
      <c r="C519" s="46" t="s">
        <v>15</v>
      </c>
      <c r="D519" s="75"/>
      <c r="E519" s="7"/>
      <c r="F519" s="7"/>
      <c r="G519" s="7"/>
      <c r="H519" s="76"/>
      <c r="I519" s="64"/>
      <c r="J519" s="7"/>
      <c r="K519" s="7"/>
      <c r="L519" s="7"/>
      <c r="M519" s="24"/>
      <c r="N519" s="75"/>
      <c r="O519" s="7"/>
      <c r="P519" s="128"/>
      <c r="Q519" s="7"/>
      <c r="R519" s="76"/>
      <c r="S519" s="91" t="str">
        <f t="shared" si="627"/>
        <v xml:space="preserve"> </v>
      </c>
      <c r="T519" s="26" t="str">
        <f t="shared" si="628"/>
        <v xml:space="preserve"> </v>
      </c>
      <c r="U519" s="26" t="str">
        <f t="shared" si="629"/>
        <v xml:space="preserve"> </v>
      </c>
      <c r="V519" s="26" t="str">
        <f t="shared" si="630"/>
        <v xml:space="preserve"> </v>
      </c>
      <c r="W519" s="106" t="str">
        <f t="shared" si="631"/>
        <v xml:space="preserve"> </v>
      </c>
    </row>
    <row r="520" spans="1:23" s="16" customFormat="1" ht="24" customHeight="1">
      <c r="A520" s="111"/>
      <c r="B520" s="14"/>
      <c r="C520" s="49" t="s">
        <v>64</v>
      </c>
      <c r="D520" s="79">
        <f>D521</f>
        <v>428587.9</v>
      </c>
      <c r="E520" s="15">
        <f t="shared" ref="E520:R520" si="646">E521</f>
        <v>428587.9</v>
      </c>
      <c r="F520" s="15">
        <f t="shared" si="646"/>
        <v>0</v>
      </c>
      <c r="G520" s="15">
        <f t="shared" si="646"/>
        <v>0</v>
      </c>
      <c r="H520" s="80">
        <f t="shared" si="646"/>
        <v>0</v>
      </c>
      <c r="I520" s="66">
        <f>I521</f>
        <v>446431</v>
      </c>
      <c r="J520" s="15">
        <f t="shared" si="646"/>
        <v>428587.9</v>
      </c>
      <c r="K520" s="15">
        <f t="shared" si="646"/>
        <v>0</v>
      </c>
      <c r="L520" s="15">
        <f t="shared" si="646"/>
        <v>17843.099999999999</v>
      </c>
      <c r="M520" s="89">
        <f t="shared" si="646"/>
        <v>0</v>
      </c>
      <c r="N520" s="79">
        <f>N521</f>
        <v>427182.4</v>
      </c>
      <c r="O520" s="15">
        <f t="shared" si="646"/>
        <v>427182.4</v>
      </c>
      <c r="P520" s="136">
        <f t="shared" si="646"/>
        <v>0</v>
      </c>
      <c r="Q520" s="15">
        <f t="shared" si="646"/>
        <v>0</v>
      </c>
      <c r="R520" s="80">
        <f t="shared" si="646"/>
        <v>0</v>
      </c>
      <c r="S520" s="171">
        <f t="shared" si="627"/>
        <v>0.95688337055446426</v>
      </c>
      <c r="T520" s="172">
        <f t="shared" si="628"/>
        <v>0.99672062603727263</v>
      </c>
      <c r="U520" s="172" t="str">
        <f t="shared" si="629"/>
        <v xml:space="preserve"> </v>
      </c>
      <c r="V520" s="172">
        <f t="shared" si="630"/>
        <v>0</v>
      </c>
      <c r="W520" s="173" t="str">
        <f t="shared" si="631"/>
        <v xml:space="preserve"> </v>
      </c>
    </row>
    <row r="521" spans="1:23" s="13" customFormat="1" ht="66.75" customHeight="1">
      <c r="A521" s="112"/>
      <c r="B521" s="11"/>
      <c r="C521" s="50" t="s">
        <v>145</v>
      </c>
      <c r="D521" s="81">
        <f t="shared" ref="D521" si="647">SUM(E521:H521)</f>
        <v>428587.9</v>
      </c>
      <c r="E521" s="12">
        <v>428587.9</v>
      </c>
      <c r="F521" s="12"/>
      <c r="G521" s="12"/>
      <c r="H521" s="82"/>
      <c r="I521" s="67">
        <f t="shared" ref="I521" si="648">SUM(J521:M521)</f>
        <v>446431</v>
      </c>
      <c r="J521" s="12">
        <v>428587.9</v>
      </c>
      <c r="K521" s="12"/>
      <c r="L521" s="12">
        <v>17843.099999999999</v>
      </c>
      <c r="M521" s="87"/>
      <c r="N521" s="81">
        <f t="shared" ref="N521" si="649">SUM(O521:R521)</f>
        <v>427182.4</v>
      </c>
      <c r="O521" s="12">
        <v>427182.4</v>
      </c>
      <c r="P521" s="139"/>
      <c r="Q521" s="12"/>
      <c r="R521" s="82"/>
      <c r="S521" s="174">
        <f t="shared" si="627"/>
        <v>0.95688337055446426</v>
      </c>
      <c r="T521" s="175">
        <f t="shared" si="628"/>
        <v>0.99672062603727263</v>
      </c>
      <c r="U521" s="175" t="str">
        <f t="shared" si="629"/>
        <v xml:space="preserve"> </v>
      </c>
      <c r="V521" s="175">
        <f t="shared" si="630"/>
        <v>0</v>
      </c>
      <c r="W521" s="176" t="str">
        <f t="shared" si="631"/>
        <v xml:space="preserve"> </v>
      </c>
    </row>
    <row r="522" spans="1:23" s="10" customFormat="1" ht="48" customHeight="1">
      <c r="A522" s="110">
        <v>1163</v>
      </c>
      <c r="B522" s="8">
        <v>32002</v>
      </c>
      <c r="C522" s="47" t="s">
        <v>206</v>
      </c>
      <c r="D522" s="77">
        <f>D524</f>
        <v>28665.7</v>
      </c>
      <c r="E522" s="9">
        <f t="shared" ref="E522:H522" si="650">E524</f>
        <v>0</v>
      </c>
      <c r="F522" s="9">
        <f t="shared" si="650"/>
        <v>28665.7</v>
      </c>
      <c r="G522" s="9">
        <f t="shared" si="650"/>
        <v>0</v>
      </c>
      <c r="H522" s="78">
        <f t="shared" si="650"/>
        <v>0</v>
      </c>
      <c r="I522" s="65">
        <f>I524</f>
        <v>32161.7</v>
      </c>
      <c r="J522" s="9">
        <f t="shared" ref="J522:M522" si="651">J524</f>
        <v>0</v>
      </c>
      <c r="K522" s="9">
        <f t="shared" si="651"/>
        <v>28665.7</v>
      </c>
      <c r="L522" s="9">
        <f t="shared" si="651"/>
        <v>3496</v>
      </c>
      <c r="M522" s="25">
        <f t="shared" si="651"/>
        <v>0</v>
      </c>
      <c r="N522" s="77">
        <f>N524</f>
        <v>18950.3</v>
      </c>
      <c r="O522" s="9">
        <f t="shared" ref="O522:R522" si="652">O524</f>
        <v>0</v>
      </c>
      <c r="P522" s="129">
        <f t="shared" si="652"/>
        <v>15750.3</v>
      </c>
      <c r="Q522" s="9">
        <f t="shared" si="652"/>
        <v>3200</v>
      </c>
      <c r="R522" s="78">
        <f t="shared" si="652"/>
        <v>0</v>
      </c>
      <c r="S522" s="168">
        <f t="shared" si="627"/>
        <v>0.58921947533867924</v>
      </c>
      <c r="T522" s="169" t="str">
        <f t="shared" si="628"/>
        <v xml:space="preserve"> </v>
      </c>
      <c r="U522" s="169">
        <f t="shared" si="629"/>
        <v>0.54944759765154871</v>
      </c>
      <c r="V522" s="169">
        <f t="shared" si="630"/>
        <v>0.91533180778032042</v>
      </c>
      <c r="W522" s="170" t="str">
        <f t="shared" si="631"/>
        <v xml:space="preserve"> </v>
      </c>
    </row>
    <row r="523" spans="1:23">
      <c r="A523" s="109"/>
      <c r="B523" s="6"/>
      <c r="C523" s="46" t="s">
        <v>15</v>
      </c>
      <c r="D523" s="75"/>
      <c r="E523" s="7"/>
      <c r="F523" s="7"/>
      <c r="G523" s="7"/>
      <c r="H523" s="76"/>
      <c r="I523" s="64"/>
      <c r="J523" s="7"/>
      <c r="K523" s="7"/>
      <c r="L523" s="7"/>
      <c r="M523" s="24"/>
      <c r="N523" s="75"/>
      <c r="O523" s="7"/>
      <c r="P523" s="128"/>
      <c r="Q523" s="7"/>
      <c r="R523" s="76"/>
      <c r="S523" s="91" t="str">
        <f t="shared" si="627"/>
        <v xml:space="preserve"> </v>
      </c>
      <c r="T523" s="26" t="str">
        <f t="shared" si="628"/>
        <v xml:space="preserve"> </v>
      </c>
      <c r="U523" s="26" t="str">
        <f t="shared" si="629"/>
        <v xml:space="preserve"> </v>
      </c>
      <c r="V523" s="26" t="str">
        <f t="shared" si="630"/>
        <v xml:space="preserve"> </v>
      </c>
      <c r="W523" s="106" t="str">
        <f t="shared" si="631"/>
        <v xml:space="preserve"> </v>
      </c>
    </row>
    <row r="524" spans="1:23" s="16" customFormat="1" ht="24" customHeight="1">
      <c r="A524" s="111"/>
      <c r="B524" s="14"/>
      <c r="C524" s="49" t="s">
        <v>64</v>
      </c>
      <c r="D524" s="79">
        <f>D525+D526</f>
        <v>28665.7</v>
      </c>
      <c r="E524" s="15">
        <f t="shared" ref="E524:H524" si="653">E525+E526</f>
        <v>0</v>
      </c>
      <c r="F524" s="15">
        <f t="shared" si="653"/>
        <v>28665.7</v>
      </c>
      <c r="G524" s="15">
        <f t="shared" si="653"/>
        <v>0</v>
      </c>
      <c r="H524" s="80">
        <f t="shared" si="653"/>
        <v>0</v>
      </c>
      <c r="I524" s="66">
        <f>I525+I526</f>
        <v>32161.7</v>
      </c>
      <c r="J524" s="15">
        <f t="shared" ref="J524" si="654">J525+J526</f>
        <v>0</v>
      </c>
      <c r="K524" s="15">
        <f t="shared" ref="K524" si="655">K525+K526</f>
        <v>28665.7</v>
      </c>
      <c r="L524" s="15">
        <f t="shared" ref="L524" si="656">L525+L526</f>
        <v>3496</v>
      </c>
      <c r="M524" s="89">
        <f t="shared" ref="M524" si="657">M525+M526</f>
        <v>0</v>
      </c>
      <c r="N524" s="79">
        <f>N525+N526</f>
        <v>18950.3</v>
      </c>
      <c r="O524" s="15">
        <f t="shared" ref="O524" si="658">O525+O526</f>
        <v>0</v>
      </c>
      <c r="P524" s="136">
        <f t="shared" ref="P524" si="659">P525+P526</f>
        <v>15750.3</v>
      </c>
      <c r="Q524" s="15">
        <f t="shared" ref="Q524" si="660">Q525+Q526</f>
        <v>3200</v>
      </c>
      <c r="R524" s="80">
        <f t="shared" ref="R524" si="661">R525+R526</f>
        <v>0</v>
      </c>
      <c r="S524" s="171">
        <f t="shared" si="627"/>
        <v>0.58921947533867924</v>
      </c>
      <c r="T524" s="172" t="str">
        <f t="shared" si="628"/>
        <v xml:space="preserve"> </v>
      </c>
      <c r="U524" s="172">
        <f t="shared" si="629"/>
        <v>0.54944759765154871</v>
      </c>
      <c r="V524" s="172">
        <f t="shared" si="630"/>
        <v>0.91533180778032042</v>
      </c>
      <c r="W524" s="173" t="str">
        <f t="shared" si="631"/>
        <v xml:space="preserve"> </v>
      </c>
    </row>
    <row r="525" spans="1:23" s="13" customFormat="1" ht="68.25" customHeight="1">
      <c r="A525" s="112"/>
      <c r="B525" s="11"/>
      <c r="C525" s="50" t="s">
        <v>207</v>
      </c>
      <c r="D525" s="81">
        <f t="shared" ref="D525:D526" si="662">SUM(E525:H525)</f>
        <v>28665.7</v>
      </c>
      <c r="E525" s="12"/>
      <c r="F525" s="12">
        <v>28665.7</v>
      </c>
      <c r="G525" s="12"/>
      <c r="H525" s="82"/>
      <c r="I525" s="67">
        <f t="shared" ref="I525:I526" si="663">SUM(J525:M525)</f>
        <v>28665.7</v>
      </c>
      <c r="J525" s="12"/>
      <c r="K525" s="12">
        <v>28665.7</v>
      </c>
      <c r="L525" s="12"/>
      <c r="M525" s="87"/>
      <c r="N525" s="81">
        <f t="shared" ref="N525:N526" si="664">SUM(O525:R525)</f>
        <v>15750.3</v>
      </c>
      <c r="O525" s="12"/>
      <c r="P525" s="139">
        <v>15750.3</v>
      </c>
      <c r="Q525" s="12"/>
      <c r="R525" s="82"/>
      <c r="S525" s="174">
        <f t="shared" si="627"/>
        <v>0.54944759765154871</v>
      </c>
      <c r="T525" s="175" t="str">
        <f t="shared" si="628"/>
        <v xml:space="preserve"> </v>
      </c>
      <c r="U525" s="175">
        <f t="shared" si="629"/>
        <v>0.54944759765154871</v>
      </c>
      <c r="V525" s="175" t="str">
        <f t="shared" si="630"/>
        <v xml:space="preserve"> </v>
      </c>
      <c r="W525" s="176" t="str">
        <f t="shared" si="631"/>
        <v xml:space="preserve"> </v>
      </c>
    </row>
    <row r="526" spans="1:23" s="13" customFormat="1" ht="69.75" customHeight="1">
      <c r="A526" s="112"/>
      <c r="B526" s="11"/>
      <c r="C526" s="50" t="s">
        <v>306</v>
      </c>
      <c r="D526" s="81">
        <f t="shared" si="662"/>
        <v>0</v>
      </c>
      <c r="E526" s="12"/>
      <c r="F526" s="12"/>
      <c r="G526" s="12"/>
      <c r="H526" s="82"/>
      <c r="I526" s="67">
        <f t="shared" si="663"/>
        <v>3496</v>
      </c>
      <c r="J526" s="12"/>
      <c r="K526" s="12"/>
      <c r="L526" s="12">
        <v>3496</v>
      </c>
      <c r="M526" s="87"/>
      <c r="N526" s="81">
        <f t="shared" si="664"/>
        <v>3200</v>
      </c>
      <c r="O526" s="12"/>
      <c r="P526" s="139"/>
      <c r="Q526" s="12">
        <v>3200</v>
      </c>
      <c r="R526" s="82"/>
      <c r="S526" s="174">
        <f t="shared" si="627"/>
        <v>0.91533180778032042</v>
      </c>
      <c r="T526" s="175" t="str">
        <f t="shared" si="628"/>
        <v xml:space="preserve"> </v>
      </c>
      <c r="U526" s="175" t="str">
        <f t="shared" si="629"/>
        <v xml:space="preserve"> </v>
      </c>
      <c r="V526" s="175">
        <f t="shared" si="630"/>
        <v>0.91533180778032042</v>
      </c>
      <c r="W526" s="176" t="str">
        <f t="shared" si="631"/>
        <v xml:space="preserve"> </v>
      </c>
    </row>
    <row r="527" spans="1:23" s="13" customFormat="1">
      <c r="A527" s="112"/>
      <c r="B527" s="11"/>
      <c r="C527" s="50"/>
      <c r="D527" s="81"/>
      <c r="E527" s="12"/>
      <c r="F527" s="12"/>
      <c r="G527" s="12"/>
      <c r="H527" s="82"/>
      <c r="I527" s="67"/>
      <c r="J527" s="12"/>
      <c r="K527" s="12"/>
      <c r="L527" s="12"/>
      <c r="M527" s="87"/>
      <c r="N527" s="81"/>
      <c r="O527" s="12"/>
      <c r="P527" s="139"/>
      <c r="Q527" s="12"/>
      <c r="R527" s="82"/>
      <c r="S527" s="174" t="str">
        <f t="shared" si="627"/>
        <v xml:space="preserve"> </v>
      </c>
      <c r="T527" s="175" t="str">
        <f t="shared" si="628"/>
        <v xml:space="preserve"> </v>
      </c>
      <c r="U527" s="175" t="str">
        <f t="shared" si="629"/>
        <v xml:space="preserve"> </v>
      </c>
      <c r="V527" s="175" t="str">
        <f t="shared" si="630"/>
        <v xml:space="preserve"> </v>
      </c>
      <c r="W527" s="176" t="str">
        <f t="shared" si="631"/>
        <v xml:space="preserve"> </v>
      </c>
    </row>
    <row r="528" spans="1:23" s="181" customFormat="1" ht="40.5" customHeight="1">
      <c r="A528" s="180"/>
      <c r="B528" s="27"/>
      <c r="C528" s="45" t="s">
        <v>146</v>
      </c>
      <c r="D528" s="73">
        <f t="shared" ref="D528:R528" si="665">SUM(D530,D532,D534,D567,D570,D571,D572,D607)</f>
        <v>3000</v>
      </c>
      <c r="E528" s="28">
        <f t="shared" si="665"/>
        <v>0</v>
      </c>
      <c r="F528" s="28">
        <f t="shared" si="665"/>
        <v>0</v>
      </c>
      <c r="G528" s="28">
        <f t="shared" si="665"/>
        <v>0</v>
      </c>
      <c r="H528" s="74">
        <f t="shared" si="665"/>
        <v>3000</v>
      </c>
      <c r="I528" s="63">
        <f t="shared" si="665"/>
        <v>1407585.32</v>
      </c>
      <c r="J528" s="28">
        <f t="shared" si="665"/>
        <v>273518.90000000002</v>
      </c>
      <c r="K528" s="28">
        <f t="shared" si="665"/>
        <v>1088168.8400000001</v>
      </c>
      <c r="L528" s="28">
        <f t="shared" si="665"/>
        <v>11350.58</v>
      </c>
      <c r="M528" s="29">
        <f t="shared" si="665"/>
        <v>34547</v>
      </c>
      <c r="N528" s="73">
        <f t="shared" si="665"/>
        <v>1091233.0560000001</v>
      </c>
      <c r="O528" s="28">
        <f t="shared" si="665"/>
        <v>202037.65700000001</v>
      </c>
      <c r="P528" s="41">
        <f t="shared" si="665"/>
        <v>854171.13900000008</v>
      </c>
      <c r="Q528" s="28">
        <f t="shared" si="665"/>
        <v>7390</v>
      </c>
      <c r="R528" s="74">
        <f t="shared" si="665"/>
        <v>27634.260000000002</v>
      </c>
      <c r="S528" s="90">
        <f>IF(I528=0," ",N528/I528)</f>
        <v>0.77525180214297773</v>
      </c>
      <c r="T528" s="42">
        <f t="shared" si="628"/>
        <v>0.73866068121800721</v>
      </c>
      <c r="U528" s="42">
        <f t="shared" si="629"/>
        <v>0.78496195406587821</v>
      </c>
      <c r="V528" s="42">
        <f t="shared" si="630"/>
        <v>0.65106805114804711</v>
      </c>
      <c r="W528" s="108">
        <f t="shared" si="631"/>
        <v>0.7999033201146265</v>
      </c>
    </row>
    <row r="529" spans="1:23" s="4" customFormat="1">
      <c r="A529" s="109"/>
      <c r="B529" s="6"/>
      <c r="C529" s="46" t="s">
        <v>15</v>
      </c>
      <c r="D529" s="75"/>
      <c r="E529" s="7"/>
      <c r="F529" s="7"/>
      <c r="G529" s="7"/>
      <c r="H529" s="76"/>
      <c r="I529" s="64"/>
      <c r="J529" s="7"/>
      <c r="K529" s="7"/>
      <c r="L529" s="7"/>
      <c r="M529" s="24"/>
      <c r="N529" s="75"/>
      <c r="O529" s="7"/>
      <c r="P529" s="128"/>
      <c r="Q529" s="7"/>
      <c r="R529" s="76"/>
      <c r="S529" s="91" t="str">
        <f t="shared" ref="S529:S592" si="666">IF(I529=0," ",N529/I529)</f>
        <v xml:space="preserve"> </v>
      </c>
      <c r="T529" s="26" t="str">
        <f t="shared" ref="T529:T592" si="667">IF(J529=0," ",O529/J529)</f>
        <v xml:space="preserve"> </v>
      </c>
      <c r="U529" s="26" t="str">
        <f t="shared" ref="U529:U592" si="668">IF(K529=0," ",P529/K529)</f>
        <v xml:space="preserve"> </v>
      </c>
      <c r="V529" s="26" t="str">
        <f t="shared" ref="V529:V592" si="669">IF(L529=0," ",Q529/L529)</f>
        <v xml:space="preserve"> </v>
      </c>
      <c r="W529" s="106" t="str">
        <f t="shared" ref="W529:W592" si="670">IF(M529=0," ",R529/M529)</f>
        <v xml:space="preserve"> </v>
      </c>
    </row>
    <row r="530" spans="1:23" s="181" customFormat="1" ht="56.25" customHeight="1">
      <c r="A530" s="110">
        <v>1090</v>
      </c>
      <c r="B530" s="8">
        <v>31001</v>
      </c>
      <c r="C530" s="47" t="s">
        <v>586</v>
      </c>
      <c r="D530" s="77">
        <f t="shared" ref="D530" si="671">SUM(E530:H530)</f>
        <v>0</v>
      </c>
      <c r="E530" s="9">
        <f>SUM(E531)</f>
        <v>0</v>
      </c>
      <c r="F530" s="9">
        <f t="shared" ref="F530:H530" si="672">SUM(F531)</f>
        <v>0</v>
      </c>
      <c r="G530" s="9">
        <f t="shared" si="672"/>
        <v>0</v>
      </c>
      <c r="H530" s="78">
        <f t="shared" si="672"/>
        <v>0</v>
      </c>
      <c r="I530" s="65">
        <f t="shared" ref="I530" si="673">SUM(J530:M530)</f>
        <v>6298.8</v>
      </c>
      <c r="J530" s="9">
        <f>SUM(J531)</f>
        <v>6298.8</v>
      </c>
      <c r="K530" s="9">
        <f t="shared" ref="K530" si="674">SUM(K531)</f>
        <v>0</v>
      </c>
      <c r="L530" s="9">
        <f t="shared" ref="L530" si="675">SUM(L531)</f>
        <v>0</v>
      </c>
      <c r="M530" s="25">
        <f t="shared" ref="M530" si="676">SUM(M531)</f>
        <v>0</v>
      </c>
      <c r="N530" s="77">
        <f t="shared" ref="N530" si="677">SUM(O530:R530)</f>
        <v>5800</v>
      </c>
      <c r="O530" s="9">
        <f>SUM(O531)</f>
        <v>5800</v>
      </c>
      <c r="P530" s="129">
        <f t="shared" ref="P530" si="678">SUM(P531)</f>
        <v>0</v>
      </c>
      <c r="Q530" s="9">
        <f t="shared" ref="Q530" si="679">SUM(Q531)</f>
        <v>0</v>
      </c>
      <c r="R530" s="78">
        <f t="shared" ref="R530" si="680">SUM(R531)</f>
        <v>0</v>
      </c>
      <c r="S530" s="168">
        <f t="shared" si="666"/>
        <v>0.92081031307550643</v>
      </c>
      <c r="T530" s="169">
        <f t="shared" si="667"/>
        <v>0.92081031307550643</v>
      </c>
      <c r="U530" s="169" t="str">
        <f t="shared" si="668"/>
        <v xml:space="preserve"> </v>
      </c>
      <c r="V530" s="169" t="str">
        <f t="shared" si="669"/>
        <v xml:space="preserve"> </v>
      </c>
      <c r="W530" s="170" t="str">
        <f t="shared" si="670"/>
        <v xml:space="preserve"> </v>
      </c>
    </row>
    <row r="531" spans="1:23" s="190" customFormat="1" ht="111.75" customHeight="1">
      <c r="A531" s="112"/>
      <c r="B531" s="11"/>
      <c r="C531" s="50" t="s">
        <v>587</v>
      </c>
      <c r="D531" s="81">
        <f>SUM(E531:H531)</f>
        <v>0</v>
      </c>
      <c r="E531" s="12"/>
      <c r="F531" s="12"/>
      <c r="G531" s="12"/>
      <c r="H531" s="82"/>
      <c r="I531" s="67">
        <f>SUM(J531:M531)</f>
        <v>6298.8</v>
      </c>
      <c r="J531" s="12">
        <v>6298.8</v>
      </c>
      <c r="K531" s="12"/>
      <c r="L531" s="12"/>
      <c r="M531" s="87"/>
      <c r="N531" s="81">
        <f>SUM(O531:R531)</f>
        <v>5800</v>
      </c>
      <c r="O531" s="12">
        <v>5800</v>
      </c>
      <c r="P531" s="139"/>
      <c r="Q531" s="12"/>
      <c r="R531" s="82"/>
      <c r="S531" s="174">
        <f t="shared" si="666"/>
        <v>0.92081031307550643</v>
      </c>
      <c r="T531" s="175">
        <f t="shared" si="667"/>
        <v>0.92081031307550643</v>
      </c>
      <c r="U531" s="175" t="str">
        <f t="shared" si="668"/>
        <v xml:space="preserve"> </v>
      </c>
      <c r="V531" s="175" t="str">
        <f t="shared" si="669"/>
        <v xml:space="preserve"> </v>
      </c>
      <c r="W531" s="176" t="str">
        <f t="shared" si="670"/>
        <v xml:space="preserve"> </v>
      </c>
    </row>
    <row r="532" spans="1:23" s="181" customFormat="1" ht="44.25" customHeight="1">
      <c r="A532" s="110">
        <v>1090</v>
      </c>
      <c r="B532" s="8">
        <v>31002</v>
      </c>
      <c r="C532" s="47" t="s">
        <v>588</v>
      </c>
      <c r="D532" s="77">
        <f t="shared" ref="D532" si="681">SUM(E532:H532)</f>
        <v>0</v>
      </c>
      <c r="E532" s="9">
        <f>SUM(E533)</f>
        <v>0</v>
      </c>
      <c r="F532" s="9">
        <f t="shared" ref="F532" si="682">SUM(F533)</f>
        <v>0</v>
      </c>
      <c r="G532" s="9">
        <f t="shared" ref="G532" si="683">SUM(G533)</f>
        <v>0</v>
      </c>
      <c r="H532" s="78">
        <f t="shared" ref="H532" si="684">SUM(H533)</f>
        <v>0</v>
      </c>
      <c r="I532" s="65">
        <f t="shared" ref="I532" si="685">SUM(J532:M532)</f>
        <v>181663.1</v>
      </c>
      <c r="J532" s="9">
        <f>SUM(J533)</f>
        <v>181663.1</v>
      </c>
      <c r="K532" s="9">
        <f t="shared" ref="K532" si="686">SUM(K533)</f>
        <v>0</v>
      </c>
      <c r="L532" s="9">
        <f t="shared" ref="L532" si="687">SUM(L533)</f>
        <v>0</v>
      </c>
      <c r="M532" s="25">
        <f t="shared" ref="M532" si="688">SUM(M533)</f>
        <v>0</v>
      </c>
      <c r="N532" s="77">
        <f t="shared" ref="N532" si="689">SUM(O532:R532)</f>
        <v>124800.9</v>
      </c>
      <c r="O532" s="9">
        <f>SUM(O533)</f>
        <v>124800.9</v>
      </c>
      <c r="P532" s="129">
        <f t="shared" ref="P532" si="690">SUM(P533)</f>
        <v>0</v>
      </c>
      <c r="Q532" s="9">
        <f t="shared" ref="Q532" si="691">SUM(Q533)</f>
        <v>0</v>
      </c>
      <c r="R532" s="78">
        <f t="shared" ref="R532" si="692">SUM(R533)</f>
        <v>0</v>
      </c>
      <c r="S532" s="168">
        <f t="shared" si="666"/>
        <v>0.68699091890427932</v>
      </c>
      <c r="T532" s="169">
        <f t="shared" si="667"/>
        <v>0.68699091890427932</v>
      </c>
      <c r="U532" s="169" t="str">
        <f t="shared" si="668"/>
        <v xml:space="preserve"> </v>
      </c>
      <c r="V532" s="169" t="str">
        <f t="shared" si="669"/>
        <v xml:space="preserve"> </v>
      </c>
      <c r="W532" s="170" t="str">
        <f t="shared" si="670"/>
        <v xml:space="preserve"> </v>
      </c>
    </row>
    <row r="533" spans="1:23" s="190" customFormat="1" ht="170.25" customHeight="1">
      <c r="A533" s="112"/>
      <c r="B533" s="11"/>
      <c r="C533" s="50" t="s">
        <v>589</v>
      </c>
      <c r="D533" s="81">
        <f>SUM(E533:H533)</f>
        <v>0</v>
      </c>
      <c r="E533" s="12"/>
      <c r="F533" s="12"/>
      <c r="G533" s="12"/>
      <c r="H533" s="82"/>
      <c r="I533" s="67">
        <f>SUM(J533:M533)</f>
        <v>181663.1</v>
      </c>
      <c r="J533" s="12">
        <v>181663.1</v>
      </c>
      <c r="K533" s="12"/>
      <c r="L533" s="12"/>
      <c r="M533" s="87"/>
      <c r="N533" s="81">
        <f>SUM(O533:R533)</f>
        <v>124800.9</v>
      </c>
      <c r="O533" s="12">
        <v>124800.9</v>
      </c>
      <c r="P533" s="139"/>
      <c r="Q533" s="12"/>
      <c r="R533" s="82"/>
      <c r="S533" s="174">
        <f t="shared" si="666"/>
        <v>0.68699091890427932</v>
      </c>
      <c r="T533" s="175">
        <f t="shared" si="667"/>
        <v>0.68699091890427932</v>
      </c>
      <c r="U533" s="175" t="str">
        <f t="shared" si="668"/>
        <v xml:space="preserve"> </v>
      </c>
      <c r="V533" s="175" t="str">
        <f t="shared" si="669"/>
        <v xml:space="preserve"> </v>
      </c>
      <c r="W533" s="176" t="str">
        <f t="shared" si="670"/>
        <v xml:space="preserve"> </v>
      </c>
    </row>
    <row r="534" spans="1:23" s="181" customFormat="1" ht="60.75" customHeight="1">
      <c r="A534" s="110">
        <v>1090</v>
      </c>
      <c r="B534" s="8">
        <v>31003</v>
      </c>
      <c r="C534" s="47" t="s">
        <v>586</v>
      </c>
      <c r="D534" s="77">
        <f t="shared" ref="D534:D571" si="693">SUM(E534:H534)</f>
        <v>0</v>
      </c>
      <c r="E534" s="9">
        <f>SUM(E535:E566)</f>
        <v>0</v>
      </c>
      <c r="F534" s="9">
        <f t="shared" ref="F534:H534" si="694">SUM(F535:F566)</f>
        <v>0</v>
      </c>
      <c r="G534" s="9">
        <f t="shared" si="694"/>
        <v>0</v>
      </c>
      <c r="H534" s="78">
        <f t="shared" si="694"/>
        <v>0</v>
      </c>
      <c r="I534" s="65">
        <f t="shared" ref="I534:I571" si="695">SUM(J534:M534)</f>
        <v>9825</v>
      </c>
      <c r="J534" s="9">
        <f>SUM(J535:J566)</f>
        <v>0</v>
      </c>
      <c r="K534" s="9">
        <f t="shared" ref="K534" si="696">SUM(K535:K566)</f>
        <v>0</v>
      </c>
      <c r="L534" s="9">
        <f t="shared" ref="L534" si="697">SUM(L535:L566)</f>
        <v>9825</v>
      </c>
      <c r="M534" s="25">
        <f t="shared" ref="M534" si="698">SUM(M535:M566)</f>
        <v>0</v>
      </c>
      <c r="N534" s="77">
        <f t="shared" ref="N534:N571" si="699">SUM(O534:R534)</f>
        <v>6290</v>
      </c>
      <c r="O534" s="9">
        <f>SUM(O535:O566)</f>
        <v>0</v>
      </c>
      <c r="P534" s="129">
        <f t="shared" ref="P534" si="700">SUM(P535:P566)</f>
        <v>0</v>
      </c>
      <c r="Q534" s="21">
        <f>SUM(Q535:Q566)</f>
        <v>6290</v>
      </c>
      <c r="R534" s="78">
        <f t="shared" ref="R534" si="701">SUM(R535:R566)</f>
        <v>0</v>
      </c>
      <c r="S534" s="168">
        <f t="shared" si="666"/>
        <v>0.64020356234096687</v>
      </c>
      <c r="T534" s="169" t="str">
        <f t="shared" si="667"/>
        <v xml:space="preserve"> </v>
      </c>
      <c r="U534" s="169" t="str">
        <f t="shared" si="668"/>
        <v xml:space="preserve"> </v>
      </c>
      <c r="V534" s="169">
        <f t="shared" si="669"/>
        <v>0.64020356234096687</v>
      </c>
      <c r="W534" s="170" t="str">
        <f t="shared" si="670"/>
        <v xml:space="preserve"> </v>
      </c>
    </row>
    <row r="535" spans="1:23" s="190" customFormat="1" ht="157.5" customHeight="1">
      <c r="A535" s="112"/>
      <c r="B535" s="11"/>
      <c r="C535" s="191" t="s">
        <v>590</v>
      </c>
      <c r="D535" s="81">
        <f t="shared" si="693"/>
        <v>0</v>
      </c>
      <c r="E535" s="12"/>
      <c r="F535" s="12"/>
      <c r="G535" s="192"/>
      <c r="H535" s="82"/>
      <c r="I535" s="67">
        <f t="shared" si="695"/>
        <v>657.6</v>
      </c>
      <c r="J535" s="12"/>
      <c r="K535" s="12"/>
      <c r="L535" s="192">
        <v>657.6</v>
      </c>
      <c r="M535" s="87"/>
      <c r="N535" s="81">
        <f t="shared" si="699"/>
        <v>350</v>
      </c>
      <c r="O535" s="12"/>
      <c r="P535" s="139"/>
      <c r="Q535" s="192">
        <v>350</v>
      </c>
      <c r="R535" s="82"/>
      <c r="S535" s="174">
        <f t="shared" si="666"/>
        <v>0.53223844282238442</v>
      </c>
      <c r="T535" s="175" t="str">
        <f t="shared" si="667"/>
        <v xml:space="preserve"> </v>
      </c>
      <c r="U535" s="175" t="str">
        <f t="shared" si="668"/>
        <v xml:space="preserve"> </v>
      </c>
      <c r="V535" s="175">
        <f t="shared" si="669"/>
        <v>0.53223844282238442</v>
      </c>
      <c r="W535" s="176" t="str">
        <f t="shared" si="670"/>
        <v xml:space="preserve"> </v>
      </c>
    </row>
    <row r="536" spans="1:23" s="190" customFormat="1" ht="148.5">
      <c r="A536" s="112"/>
      <c r="B536" s="11"/>
      <c r="C536" s="191" t="s">
        <v>665</v>
      </c>
      <c r="D536" s="81">
        <f t="shared" si="693"/>
        <v>0</v>
      </c>
      <c r="E536" s="12"/>
      <c r="F536" s="12"/>
      <c r="G536" s="192"/>
      <c r="H536" s="82"/>
      <c r="I536" s="67">
        <f t="shared" si="695"/>
        <v>715.9</v>
      </c>
      <c r="J536" s="12"/>
      <c r="K536" s="12"/>
      <c r="L536" s="192">
        <v>715.9</v>
      </c>
      <c r="M536" s="87"/>
      <c r="N536" s="81">
        <f t="shared" si="699"/>
        <v>390</v>
      </c>
      <c r="O536" s="12"/>
      <c r="P536" s="139"/>
      <c r="Q536" s="192">
        <v>390</v>
      </c>
      <c r="R536" s="82"/>
      <c r="S536" s="174">
        <f t="shared" si="666"/>
        <v>0.54476882246123759</v>
      </c>
      <c r="T536" s="175" t="str">
        <f t="shared" si="667"/>
        <v xml:space="preserve"> </v>
      </c>
      <c r="U536" s="175" t="str">
        <f t="shared" si="668"/>
        <v xml:space="preserve"> </v>
      </c>
      <c r="V536" s="175">
        <f t="shared" si="669"/>
        <v>0.54476882246123759</v>
      </c>
      <c r="W536" s="176" t="str">
        <f t="shared" si="670"/>
        <v xml:space="preserve"> </v>
      </c>
    </row>
    <row r="537" spans="1:23" s="190" customFormat="1" ht="130.5" customHeight="1">
      <c r="A537" s="112"/>
      <c r="B537" s="11"/>
      <c r="C537" s="191" t="s">
        <v>591</v>
      </c>
      <c r="D537" s="81">
        <f t="shared" si="693"/>
        <v>0</v>
      </c>
      <c r="E537" s="12"/>
      <c r="F537" s="12"/>
      <c r="G537" s="192"/>
      <c r="H537" s="82"/>
      <c r="I537" s="67">
        <f t="shared" si="695"/>
        <v>295.5</v>
      </c>
      <c r="J537" s="12"/>
      <c r="K537" s="12"/>
      <c r="L537" s="192">
        <v>295.5</v>
      </c>
      <c r="M537" s="87"/>
      <c r="N537" s="81">
        <f t="shared" si="699"/>
        <v>250</v>
      </c>
      <c r="O537" s="12"/>
      <c r="P537" s="139"/>
      <c r="Q537" s="192">
        <v>250</v>
      </c>
      <c r="R537" s="82"/>
      <c r="S537" s="174">
        <f t="shared" si="666"/>
        <v>0.84602368866328259</v>
      </c>
      <c r="T537" s="175" t="str">
        <f t="shared" si="667"/>
        <v xml:space="preserve"> </v>
      </c>
      <c r="U537" s="175" t="str">
        <f t="shared" si="668"/>
        <v xml:space="preserve"> </v>
      </c>
      <c r="V537" s="175">
        <f t="shared" si="669"/>
        <v>0.84602368866328259</v>
      </c>
      <c r="W537" s="176" t="str">
        <f t="shared" si="670"/>
        <v xml:space="preserve"> </v>
      </c>
    </row>
    <row r="538" spans="1:23" s="190" customFormat="1" ht="141.75" customHeight="1">
      <c r="A538" s="112"/>
      <c r="B538" s="11"/>
      <c r="C538" s="191" t="s">
        <v>592</v>
      </c>
      <c r="D538" s="81">
        <f t="shared" si="693"/>
        <v>0</v>
      </c>
      <c r="E538" s="12"/>
      <c r="F538" s="12"/>
      <c r="G538" s="192"/>
      <c r="H538" s="82"/>
      <c r="I538" s="67">
        <f t="shared" si="695"/>
        <v>317.10000000000002</v>
      </c>
      <c r="J538" s="12"/>
      <c r="K538" s="12"/>
      <c r="L538" s="192">
        <v>317.10000000000002</v>
      </c>
      <c r="M538" s="87"/>
      <c r="N538" s="81">
        <f t="shared" si="699"/>
        <v>220</v>
      </c>
      <c r="O538" s="12"/>
      <c r="P538" s="139"/>
      <c r="Q538" s="192">
        <v>220</v>
      </c>
      <c r="R538" s="82"/>
      <c r="S538" s="174">
        <f t="shared" si="666"/>
        <v>0.69378744875433607</v>
      </c>
      <c r="T538" s="175" t="str">
        <f t="shared" si="667"/>
        <v xml:space="preserve"> </v>
      </c>
      <c r="U538" s="175" t="str">
        <f t="shared" si="668"/>
        <v xml:space="preserve"> </v>
      </c>
      <c r="V538" s="175">
        <f t="shared" si="669"/>
        <v>0.69378744875433607</v>
      </c>
      <c r="W538" s="176" t="str">
        <f t="shared" si="670"/>
        <v xml:space="preserve"> </v>
      </c>
    </row>
    <row r="539" spans="1:23" s="190" customFormat="1" ht="151.5" customHeight="1">
      <c r="A539" s="112"/>
      <c r="B539" s="11"/>
      <c r="C539" s="191" t="s">
        <v>666</v>
      </c>
      <c r="D539" s="81">
        <f t="shared" si="693"/>
        <v>0</v>
      </c>
      <c r="E539" s="12"/>
      <c r="F539" s="12"/>
      <c r="G539" s="192"/>
      <c r="H539" s="82"/>
      <c r="I539" s="67">
        <f t="shared" si="695"/>
        <v>270</v>
      </c>
      <c r="J539" s="12"/>
      <c r="K539" s="12"/>
      <c r="L539" s="192">
        <v>270</v>
      </c>
      <c r="M539" s="87"/>
      <c r="N539" s="81">
        <f t="shared" si="699"/>
        <v>190</v>
      </c>
      <c r="O539" s="12"/>
      <c r="P539" s="139"/>
      <c r="Q539" s="192">
        <v>190</v>
      </c>
      <c r="R539" s="82"/>
      <c r="S539" s="174">
        <f t="shared" si="666"/>
        <v>0.70370370370370372</v>
      </c>
      <c r="T539" s="175" t="str">
        <f t="shared" si="667"/>
        <v xml:space="preserve"> </v>
      </c>
      <c r="U539" s="175" t="str">
        <f t="shared" si="668"/>
        <v xml:space="preserve"> </v>
      </c>
      <c r="V539" s="175">
        <f t="shared" si="669"/>
        <v>0.70370370370370372</v>
      </c>
      <c r="W539" s="176" t="str">
        <f t="shared" si="670"/>
        <v xml:space="preserve"> </v>
      </c>
    </row>
    <row r="540" spans="1:23" s="190" customFormat="1" ht="135">
      <c r="A540" s="112"/>
      <c r="B540" s="11"/>
      <c r="C540" s="191" t="s">
        <v>667</v>
      </c>
      <c r="D540" s="81">
        <f t="shared" si="693"/>
        <v>0</v>
      </c>
      <c r="E540" s="12"/>
      <c r="F540" s="12"/>
      <c r="G540" s="192"/>
      <c r="H540" s="82"/>
      <c r="I540" s="67">
        <f t="shared" si="695"/>
        <v>520</v>
      </c>
      <c r="J540" s="12"/>
      <c r="K540" s="12"/>
      <c r="L540" s="192">
        <v>520</v>
      </c>
      <c r="M540" s="87"/>
      <c r="N540" s="81">
        <f t="shared" si="699"/>
        <v>70</v>
      </c>
      <c r="O540" s="12"/>
      <c r="P540" s="139"/>
      <c r="Q540" s="192">
        <v>70</v>
      </c>
      <c r="R540" s="82"/>
      <c r="S540" s="174">
        <f t="shared" si="666"/>
        <v>0.13461538461538461</v>
      </c>
      <c r="T540" s="175" t="str">
        <f t="shared" si="667"/>
        <v xml:space="preserve"> </v>
      </c>
      <c r="U540" s="175" t="str">
        <f t="shared" si="668"/>
        <v xml:space="preserve"> </v>
      </c>
      <c r="V540" s="175">
        <f t="shared" si="669"/>
        <v>0.13461538461538461</v>
      </c>
      <c r="W540" s="176" t="str">
        <f t="shared" si="670"/>
        <v xml:space="preserve"> </v>
      </c>
    </row>
    <row r="541" spans="1:23" s="190" customFormat="1" ht="153" customHeight="1">
      <c r="A541" s="112"/>
      <c r="B541" s="11"/>
      <c r="C541" s="191" t="s">
        <v>658</v>
      </c>
      <c r="D541" s="81">
        <f t="shared" si="693"/>
        <v>0</v>
      </c>
      <c r="E541" s="12"/>
      <c r="F541" s="12"/>
      <c r="G541" s="192"/>
      <c r="H541" s="82"/>
      <c r="I541" s="67">
        <f t="shared" si="695"/>
        <v>289.60000000000002</v>
      </c>
      <c r="J541" s="12"/>
      <c r="K541" s="12"/>
      <c r="L541" s="192">
        <v>289.60000000000002</v>
      </c>
      <c r="M541" s="87"/>
      <c r="N541" s="81">
        <f t="shared" si="699"/>
        <v>200</v>
      </c>
      <c r="O541" s="12"/>
      <c r="P541" s="139"/>
      <c r="Q541" s="192">
        <v>200</v>
      </c>
      <c r="R541" s="82"/>
      <c r="S541" s="174">
        <f t="shared" si="666"/>
        <v>0.69060773480662974</v>
      </c>
      <c r="T541" s="175" t="str">
        <f t="shared" si="667"/>
        <v xml:space="preserve"> </v>
      </c>
      <c r="U541" s="175" t="str">
        <f t="shared" si="668"/>
        <v xml:space="preserve"> </v>
      </c>
      <c r="V541" s="175">
        <f t="shared" si="669"/>
        <v>0.69060773480662974</v>
      </c>
      <c r="W541" s="176" t="str">
        <f t="shared" si="670"/>
        <v xml:space="preserve"> </v>
      </c>
    </row>
    <row r="542" spans="1:23" s="190" customFormat="1" ht="160.5" customHeight="1">
      <c r="A542" s="112"/>
      <c r="B542" s="11"/>
      <c r="C542" s="191" t="s">
        <v>659</v>
      </c>
      <c r="D542" s="81">
        <f t="shared" si="693"/>
        <v>0</v>
      </c>
      <c r="E542" s="12"/>
      <c r="F542" s="12"/>
      <c r="G542" s="192"/>
      <c r="H542" s="82"/>
      <c r="I542" s="67">
        <f t="shared" si="695"/>
        <v>367.1</v>
      </c>
      <c r="J542" s="12"/>
      <c r="K542" s="12"/>
      <c r="L542" s="192">
        <v>367.1</v>
      </c>
      <c r="M542" s="87"/>
      <c r="N542" s="81">
        <f t="shared" si="699"/>
        <v>260</v>
      </c>
      <c r="O542" s="12"/>
      <c r="P542" s="139"/>
      <c r="Q542" s="192">
        <v>260</v>
      </c>
      <c r="R542" s="82"/>
      <c r="S542" s="174">
        <f t="shared" si="666"/>
        <v>0.70825388177608273</v>
      </c>
      <c r="T542" s="175" t="str">
        <f t="shared" si="667"/>
        <v xml:space="preserve"> </v>
      </c>
      <c r="U542" s="175" t="str">
        <f t="shared" si="668"/>
        <v xml:space="preserve"> </v>
      </c>
      <c r="V542" s="175">
        <f t="shared" si="669"/>
        <v>0.70825388177608273</v>
      </c>
      <c r="W542" s="176" t="str">
        <f t="shared" si="670"/>
        <v xml:space="preserve"> </v>
      </c>
    </row>
    <row r="543" spans="1:23" s="190" customFormat="1" ht="153.75" customHeight="1">
      <c r="A543" s="112"/>
      <c r="B543" s="11"/>
      <c r="C543" s="191" t="s">
        <v>668</v>
      </c>
      <c r="D543" s="81">
        <f t="shared" si="693"/>
        <v>0</v>
      </c>
      <c r="E543" s="12"/>
      <c r="F543" s="12"/>
      <c r="G543" s="192"/>
      <c r="H543" s="82"/>
      <c r="I543" s="67">
        <f t="shared" si="695"/>
        <v>316.60000000000002</v>
      </c>
      <c r="J543" s="12"/>
      <c r="K543" s="12"/>
      <c r="L543" s="192">
        <v>316.60000000000002</v>
      </c>
      <c r="M543" s="87"/>
      <c r="N543" s="81">
        <f t="shared" si="699"/>
        <v>200</v>
      </c>
      <c r="O543" s="12"/>
      <c r="P543" s="139"/>
      <c r="Q543" s="192">
        <v>200</v>
      </c>
      <c r="R543" s="82"/>
      <c r="S543" s="174">
        <f t="shared" si="666"/>
        <v>0.63171193935565373</v>
      </c>
      <c r="T543" s="175" t="str">
        <f t="shared" si="667"/>
        <v xml:space="preserve"> </v>
      </c>
      <c r="U543" s="175" t="str">
        <f t="shared" si="668"/>
        <v xml:space="preserve"> </v>
      </c>
      <c r="V543" s="175">
        <f t="shared" si="669"/>
        <v>0.63171193935565373</v>
      </c>
      <c r="W543" s="176" t="str">
        <f t="shared" si="670"/>
        <v xml:space="preserve"> </v>
      </c>
    </row>
    <row r="544" spans="1:23" s="190" customFormat="1" ht="132.75" customHeight="1">
      <c r="A544" s="112"/>
      <c r="B544" s="11"/>
      <c r="C544" s="191" t="s">
        <v>669</v>
      </c>
      <c r="D544" s="81">
        <f t="shared" si="693"/>
        <v>0</v>
      </c>
      <c r="E544" s="12"/>
      <c r="F544" s="12"/>
      <c r="G544" s="192"/>
      <c r="H544" s="82"/>
      <c r="I544" s="67">
        <f t="shared" si="695"/>
        <v>356.2</v>
      </c>
      <c r="J544" s="12"/>
      <c r="K544" s="12"/>
      <c r="L544" s="192">
        <v>356.2</v>
      </c>
      <c r="M544" s="87"/>
      <c r="N544" s="81">
        <f t="shared" si="699"/>
        <v>230</v>
      </c>
      <c r="O544" s="12"/>
      <c r="P544" s="139"/>
      <c r="Q544" s="192">
        <v>230</v>
      </c>
      <c r="R544" s="82"/>
      <c r="S544" s="174">
        <f t="shared" si="666"/>
        <v>0.64570466030320051</v>
      </c>
      <c r="T544" s="175" t="str">
        <f t="shared" si="667"/>
        <v xml:space="preserve"> </v>
      </c>
      <c r="U544" s="175" t="str">
        <f t="shared" si="668"/>
        <v xml:space="preserve"> </v>
      </c>
      <c r="V544" s="175">
        <f t="shared" si="669"/>
        <v>0.64570466030320051</v>
      </c>
      <c r="W544" s="176" t="str">
        <f t="shared" si="670"/>
        <v xml:space="preserve"> </v>
      </c>
    </row>
    <row r="545" spans="1:23" s="190" customFormat="1" ht="171" customHeight="1">
      <c r="A545" s="112"/>
      <c r="B545" s="11"/>
      <c r="C545" s="191" t="s">
        <v>670</v>
      </c>
      <c r="D545" s="81">
        <f t="shared" si="693"/>
        <v>0</v>
      </c>
      <c r="E545" s="12"/>
      <c r="F545" s="12"/>
      <c r="G545" s="192"/>
      <c r="H545" s="82"/>
      <c r="I545" s="67">
        <f t="shared" si="695"/>
        <v>222.2</v>
      </c>
      <c r="J545" s="12"/>
      <c r="K545" s="12"/>
      <c r="L545" s="192">
        <v>222.2</v>
      </c>
      <c r="M545" s="87"/>
      <c r="N545" s="81">
        <f t="shared" si="699"/>
        <v>210</v>
      </c>
      <c r="O545" s="12"/>
      <c r="P545" s="139"/>
      <c r="Q545" s="192">
        <v>210</v>
      </c>
      <c r="R545" s="82"/>
      <c r="S545" s="174">
        <f t="shared" si="666"/>
        <v>0.9450945094509452</v>
      </c>
      <c r="T545" s="175" t="str">
        <f t="shared" si="667"/>
        <v xml:space="preserve"> </v>
      </c>
      <c r="U545" s="175" t="str">
        <f t="shared" si="668"/>
        <v xml:space="preserve"> </v>
      </c>
      <c r="V545" s="175">
        <f t="shared" si="669"/>
        <v>0.9450945094509452</v>
      </c>
      <c r="W545" s="176" t="str">
        <f t="shared" si="670"/>
        <v xml:space="preserve"> </v>
      </c>
    </row>
    <row r="546" spans="1:23" s="190" customFormat="1" ht="168.75" customHeight="1">
      <c r="A546" s="112"/>
      <c r="B546" s="11"/>
      <c r="C546" s="191" t="s">
        <v>671</v>
      </c>
      <c r="D546" s="81">
        <f t="shared" si="693"/>
        <v>0</v>
      </c>
      <c r="E546" s="12"/>
      <c r="F546" s="12"/>
      <c r="G546" s="192"/>
      <c r="H546" s="82"/>
      <c r="I546" s="67">
        <f t="shared" si="695"/>
        <v>376.8</v>
      </c>
      <c r="J546" s="12"/>
      <c r="K546" s="12"/>
      <c r="L546" s="192">
        <v>376.8</v>
      </c>
      <c r="M546" s="87"/>
      <c r="N546" s="81">
        <f t="shared" si="699"/>
        <v>270</v>
      </c>
      <c r="O546" s="12"/>
      <c r="P546" s="139"/>
      <c r="Q546" s="192">
        <v>270</v>
      </c>
      <c r="R546" s="82"/>
      <c r="S546" s="174">
        <f t="shared" si="666"/>
        <v>0.71656050955414008</v>
      </c>
      <c r="T546" s="175" t="str">
        <f t="shared" si="667"/>
        <v xml:space="preserve"> </v>
      </c>
      <c r="U546" s="175" t="str">
        <f t="shared" si="668"/>
        <v xml:space="preserve"> </v>
      </c>
      <c r="V546" s="175">
        <f t="shared" si="669"/>
        <v>0.71656050955414008</v>
      </c>
      <c r="W546" s="176" t="str">
        <f t="shared" si="670"/>
        <v xml:space="preserve"> </v>
      </c>
    </row>
    <row r="547" spans="1:23" s="190" customFormat="1" ht="138.75" customHeight="1">
      <c r="A547" s="112"/>
      <c r="B547" s="11"/>
      <c r="C547" s="191" t="s">
        <v>593</v>
      </c>
      <c r="D547" s="81">
        <f t="shared" si="693"/>
        <v>0</v>
      </c>
      <c r="E547" s="12"/>
      <c r="F547" s="12"/>
      <c r="G547" s="192"/>
      <c r="H547" s="82"/>
      <c r="I547" s="67">
        <f t="shared" si="695"/>
        <v>463.5</v>
      </c>
      <c r="J547" s="12"/>
      <c r="K547" s="12"/>
      <c r="L547" s="192">
        <v>463.5</v>
      </c>
      <c r="M547" s="87"/>
      <c r="N547" s="81">
        <f t="shared" si="699"/>
        <v>310</v>
      </c>
      <c r="O547" s="12"/>
      <c r="P547" s="139"/>
      <c r="Q547" s="192">
        <v>310</v>
      </c>
      <c r="R547" s="82"/>
      <c r="S547" s="174">
        <f t="shared" si="666"/>
        <v>0.66882416396979505</v>
      </c>
      <c r="T547" s="175" t="str">
        <f t="shared" si="667"/>
        <v xml:space="preserve"> </v>
      </c>
      <c r="U547" s="175" t="str">
        <f t="shared" si="668"/>
        <v xml:space="preserve"> </v>
      </c>
      <c r="V547" s="175">
        <f t="shared" si="669"/>
        <v>0.66882416396979505</v>
      </c>
      <c r="W547" s="176" t="str">
        <f t="shared" si="670"/>
        <v xml:space="preserve"> </v>
      </c>
    </row>
    <row r="548" spans="1:23" s="190" customFormat="1" ht="175.5">
      <c r="A548" s="112"/>
      <c r="B548" s="11"/>
      <c r="C548" s="191" t="s">
        <v>672</v>
      </c>
      <c r="D548" s="81">
        <f t="shared" si="693"/>
        <v>0</v>
      </c>
      <c r="E548" s="12"/>
      <c r="F548" s="12"/>
      <c r="G548" s="192"/>
      <c r="H548" s="82"/>
      <c r="I548" s="67">
        <f t="shared" si="695"/>
        <v>55.3</v>
      </c>
      <c r="J548" s="12"/>
      <c r="K548" s="12"/>
      <c r="L548" s="192">
        <v>55.3</v>
      </c>
      <c r="M548" s="87"/>
      <c r="N548" s="81">
        <f t="shared" si="699"/>
        <v>40</v>
      </c>
      <c r="O548" s="12"/>
      <c r="P548" s="139"/>
      <c r="Q548" s="192">
        <v>40</v>
      </c>
      <c r="R548" s="82"/>
      <c r="S548" s="174">
        <f t="shared" si="666"/>
        <v>0.72332730560578662</v>
      </c>
      <c r="T548" s="175" t="str">
        <f t="shared" si="667"/>
        <v xml:space="preserve"> </v>
      </c>
      <c r="U548" s="175" t="str">
        <f t="shared" si="668"/>
        <v xml:space="preserve"> </v>
      </c>
      <c r="V548" s="175">
        <f t="shared" si="669"/>
        <v>0.72332730560578662</v>
      </c>
      <c r="W548" s="176" t="str">
        <f t="shared" si="670"/>
        <v xml:space="preserve"> </v>
      </c>
    </row>
    <row r="549" spans="1:23" s="190" customFormat="1" ht="172.5" customHeight="1">
      <c r="A549" s="112"/>
      <c r="B549" s="11"/>
      <c r="C549" s="191" t="s">
        <v>594</v>
      </c>
      <c r="D549" s="81">
        <f t="shared" si="693"/>
        <v>0</v>
      </c>
      <c r="E549" s="12"/>
      <c r="F549" s="12"/>
      <c r="G549" s="192"/>
      <c r="H549" s="82"/>
      <c r="I549" s="67">
        <f t="shared" si="695"/>
        <v>322.10000000000002</v>
      </c>
      <c r="J549" s="12"/>
      <c r="K549" s="12"/>
      <c r="L549" s="192">
        <v>322.10000000000002</v>
      </c>
      <c r="M549" s="87"/>
      <c r="N549" s="81">
        <f t="shared" si="699"/>
        <v>210</v>
      </c>
      <c r="O549" s="12"/>
      <c r="P549" s="139"/>
      <c r="Q549" s="192">
        <v>210</v>
      </c>
      <c r="R549" s="82"/>
      <c r="S549" s="174">
        <f t="shared" si="666"/>
        <v>0.6519714374417882</v>
      </c>
      <c r="T549" s="175" t="str">
        <f t="shared" si="667"/>
        <v xml:space="preserve"> </v>
      </c>
      <c r="U549" s="175" t="str">
        <f t="shared" si="668"/>
        <v xml:space="preserve"> </v>
      </c>
      <c r="V549" s="175">
        <f t="shared" si="669"/>
        <v>0.6519714374417882</v>
      </c>
      <c r="W549" s="176" t="str">
        <f t="shared" si="670"/>
        <v xml:space="preserve"> </v>
      </c>
    </row>
    <row r="550" spans="1:23" s="190" customFormat="1" ht="153.75" customHeight="1">
      <c r="A550" s="112"/>
      <c r="B550" s="11"/>
      <c r="C550" s="191" t="s">
        <v>673</v>
      </c>
      <c r="D550" s="81">
        <f t="shared" si="693"/>
        <v>0</v>
      </c>
      <c r="E550" s="12"/>
      <c r="F550" s="12"/>
      <c r="G550" s="192"/>
      <c r="H550" s="82"/>
      <c r="I550" s="67">
        <f t="shared" si="695"/>
        <v>166.5</v>
      </c>
      <c r="J550" s="12"/>
      <c r="K550" s="12"/>
      <c r="L550" s="192">
        <v>166.5</v>
      </c>
      <c r="M550" s="87"/>
      <c r="N550" s="81">
        <f t="shared" si="699"/>
        <v>110</v>
      </c>
      <c r="O550" s="12"/>
      <c r="P550" s="139"/>
      <c r="Q550" s="192">
        <v>110</v>
      </c>
      <c r="R550" s="82"/>
      <c r="S550" s="174">
        <f t="shared" si="666"/>
        <v>0.66066066066066065</v>
      </c>
      <c r="T550" s="175" t="str">
        <f t="shared" si="667"/>
        <v xml:space="preserve"> </v>
      </c>
      <c r="U550" s="175" t="str">
        <f t="shared" si="668"/>
        <v xml:space="preserve"> </v>
      </c>
      <c r="V550" s="175">
        <f t="shared" si="669"/>
        <v>0.66066066066066065</v>
      </c>
      <c r="W550" s="176" t="str">
        <f t="shared" si="670"/>
        <v xml:space="preserve"> </v>
      </c>
    </row>
    <row r="551" spans="1:23" s="190" customFormat="1" ht="154.5" customHeight="1">
      <c r="A551" s="112"/>
      <c r="B551" s="11"/>
      <c r="C551" s="191" t="s">
        <v>595</v>
      </c>
      <c r="D551" s="81">
        <f t="shared" si="693"/>
        <v>0</v>
      </c>
      <c r="E551" s="12"/>
      <c r="F551" s="12"/>
      <c r="G551" s="192"/>
      <c r="H551" s="82"/>
      <c r="I551" s="67">
        <f t="shared" si="695"/>
        <v>278.2</v>
      </c>
      <c r="J551" s="12"/>
      <c r="K551" s="12"/>
      <c r="L551" s="192">
        <v>278.2</v>
      </c>
      <c r="M551" s="87"/>
      <c r="N551" s="81">
        <f t="shared" si="699"/>
        <v>250</v>
      </c>
      <c r="O551" s="12"/>
      <c r="P551" s="139"/>
      <c r="Q551" s="192">
        <v>250</v>
      </c>
      <c r="R551" s="82"/>
      <c r="S551" s="174">
        <f t="shared" si="666"/>
        <v>0.89863407620416969</v>
      </c>
      <c r="T551" s="175" t="str">
        <f t="shared" si="667"/>
        <v xml:space="preserve"> </v>
      </c>
      <c r="U551" s="175" t="str">
        <f t="shared" si="668"/>
        <v xml:space="preserve"> </v>
      </c>
      <c r="V551" s="175">
        <f t="shared" si="669"/>
        <v>0.89863407620416969</v>
      </c>
      <c r="W551" s="176" t="str">
        <f t="shared" si="670"/>
        <v xml:space="preserve"> </v>
      </c>
    </row>
    <row r="552" spans="1:23" s="190" customFormat="1" ht="141" customHeight="1">
      <c r="A552" s="112"/>
      <c r="B552" s="11"/>
      <c r="C552" s="191" t="s">
        <v>674</v>
      </c>
      <c r="D552" s="81">
        <f t="shared" si="693"/>
        <v>0</v>
      </c>
      <c r="E552" s="12"/>
      <c r="F552" s="12"/>
      <c r="G552" s="192"/>
      <c r="H552" s="82"/>
      <c r="I552" s="67">
        <f t="shared" si="695"/>
        <v>154.19999999999999</v>
      </c>
      <c r="J552" s="12"/>
      <c r="K552" s="12"/>
      <c r="L552" s="192">
        <v>154.19999999999999</v>
      </c>
      <c r="M552" s="87"/>
      <c r="N552" s="81">
        <f t="shared" si="699"/>
        <v>100</v>
      </c>
      <c r="O552" s="12"/>
      <c r="P552" s="139"/>
      <c r="Q552" s="192">
        <v>100</v>
      </c>
      <c r="R552" s="82"/>
      <c r="S552" s="174">
        <f t="shared" si="666"/>
        <v>0.64850843060959795</v>
      </c>
      <c r="T552" s="175" t="str">
        <f t="shared" si="667"/>
        <v xml:space="preserve"> </v>
      </c>
      <c r="U552" s="175" t="str">
        <f t="shared" si="668"/>
        <v xml:space="preserve"> </v>
      </c>
      <c r="V552" s="175">
        <f t="shared" si="669"/>
        <v>0.64850843060959795</v>
      </c>
      <c r="W552" s="176" t="str">
        <f t="shared" si="670"/>
        <v xml:space="preserve"> </v>
      </c>
    </row>
    <row r="553" spans="1:23" s="190" customFormat="1" ht="163.5" customHeight="1">
      <c r="A553" s="112"/>
      <c r="B553" s="11"/>
      <c r="C553" s="191" t="s">
        <v>596</v>
      </c>
      <c r="D553" s="81">
        <f t="shared" si="693"/>
        <v>0</v>
      </c>
      <c r="E553" s="12"/>
      <c r="F553" s="12"/>
      <c r="G553" s="192"/>
      <c r="H553" s="82"/>
      <c r="I553" s="67">
        <f t="shared" si="695"/>
        <v>372.8</v>
      </c>
      <c r="J553" s="12"/>
      <c r="K553" s="12"/>
      <c r="L553" s="192">
        <v>372.8</v>
      </c>
      <c r="M553" s="87"/>
      <c r="N553" s="81">
        <f t="shared" si="699"/>
        <v>250</v>
      </c>
      <c r="O553" s="12"/>
      <c r="P553" s="139"/>
      <c r="Q553" s="192">
        <v>250</v>
      </c>
      <c r="R553" s="82"/>
      <c r="S553" s="174">
        <f t="shared" si="666"/>
        <v>0.67060085836909866</v>
      </c>
      <c r="T553" s="175" t="str">
        <f t="shared" si="667"/>
        <v xml:space="preserve"> </v>
      </c>
      <c r="U553" s="175" t="str">
        <f t="shared" si="668"/>
        <v xml:space="preserve"> </v>
      </c>
      <c r="V553" s="175">
        <f t="shared" si="669"/>
        <v>0.67060085836909866</v>
      </c>
      <c r="W553" s="176" t="str">
        <f t="shared" si="670"/>
        <v xml:space="preserve"> </v>
      </c>
    </row>
    <row r="554" spans="1:23" s="190" customFormat="1" ht="162.75" customHeight="1">
      <c r="A554" s="112"/>
      <c r="B554" s="11"/>
      <c r="C554" s="191" t="s">
        <v>675</v>
      </c>
      <c r="D554" s="81">
        <f t="shared" si="693"/>
        <v>0</v>
      </c>
      <c r="E554" s="12"/>
      <c r="F554" s="12"/>
      <c r="G554" s="192"/>
      <c r="H554" s="82"/>
      <c r="I554" s="67">
        <f t="shared" si="695"/>
        <v>144.1</v>
      </c>
      <c r="J554" s="12"/>
      <c r="K554" s="12"/>
      <c r="L554" s="192">
        <v>144.1</v>
      </c>
      <c r="M554" s="87"/>
      <c r="N554" s="81">
        <f t="shared" si="699"/>
        <v>90</v>
      </c>
      <c r="O554" s="12"/>
      <c r="P554" s="139"/>
      <c r="Q554" s="192">
        <v>90</v>
      </c>
      <c r="R554" s="82"/>
      <c r="S554" s="174">
        <f t="shared" si="666"/>
        <v>0.62456627342123527</v>
      </c>
      <c r="T554" s="175" t="str">
        <f t="shared" si="667"/>
        <v xml:space="preserve"> </v>
      </c>
      <c r="U554" s="175" t="str">
        <f t="shared" si="668"/>
        <v xml:space="preserve"> </v>
      </c>
      <c r="V554" s="175">
        <f t="shared" si="669"/>
        <v>0.62456627342123527</v>
      </c>
      <c r="W554" s="176" t="str">
        <f t="shared" si="670"/>
        <v xml:space="preserve"> </v>
      </c>
    </row>
    <row r="555" spans="1:23" s="190" customFormat="1" ht="165" customHeight="1">
      <c r="A555" s="112"/>
      <c r="B555" s="11"/>
      <c r="C555" s="191" t="s">
        <v>676</v>
      </c>
      <c r="D555" s="81">
        <f t="shared" si="693"/>
        <v>0</v>
      </c>
      <c r="E555" s="12"/>
      <c r="F555" s="12"/>
      <c r="G555" s="192"/>
      <c r="H555" s="82"/>
      <c r="I555" s="67">
        <f t="shared" si="695"/>
        <v>110.8</v>
      </c>
      <c r="J555" s="12"/>
      <c r="K555" s="12"/>
      <c r="L555" s="192">
        <v>110.8</v>
      </c>
      <c r="M555" s="87"/>
      <c r="N555" s="81">
        <f t="shared" si="699"/>
        <v>70</v>
      </c>
      <c r="O555" s="12"/>
      <c r="P555" s="139"/>
      <c r="Q555" s="192">
        <v>70</v>
      </c>
      <c r="R555" s="82"/>
      <c r="S555" s="174">
        <f t="shared" si="666"/>
        <v>0.63176895306859204</v>
      </c>
      <c r="T555" s="175" t="str">
        <f t="shared" si="667"/>
        <v xml:space="preserve"> </v>
      </c>
      <c r="U555" s="175" t="str">
        <f t="shared" si="668"/>
        <v xml:space="preserve"> </v>
      </c>
      <c r="V555" s="175">
        <f t="shared" si="669"/>
        <v>0.63176895306859204</v>
      </c>
      <c r="W555" s="176" t="str">
        <f t="shared" si="670"/>
        <v xml:space="preserve"> </v>
      </c>
    </row>
    <row r="556" spans="1:23" s="190" customFormat="1" ht="175.5">
      <c r="A556" s="112"/>
      <c r="B556" s="11"/>
      <c r="C556" s="191" t="s">
        <v>677</v>
      </c>
      <c r="D556" s="81">
        <f t="shared" si="693"/>
        <v>0</v>
      </c>
      <c r="E556" s="12"/>
      <c r="F556" s="12"/>
      <c r="G556" s="192"/>
      <c r="H556" s="82"/>
      <c r="I556" s="67">
        <f t="shared" si="695"/>
        <v>271.89999999999998</v>
      </c>
      <c r="J556" s="12"/>
      <c r="K556" s="12"/>
      <c r="L556" s="192">
        <v>271.89999999999998</v>
      </c>
      <c r="M556" s="87"/>
      <c r="N556" s="81">
        <f t="shared" si="699"/>
        <v>140</v>
      </c>
      <c r="O556" s="12"/>
      <c r="P556" s="139"/>
      <c r="Q556" s="192">
        <v>140</v>
      </c>
      <c r="R556" s="82"/>
      <c r="S556" s="174">
        <f t="shared" si="666"/>
        <v>0.51489518205222518</v>
      </c>
      <c r="T556" s="175" t="str">
        <f t="shared" si="667"/>
        <v xml:space="preserve"> </v>
      </c>
      <c r="U556" s="175" t="str">
        <f t="shared" si="668"/>
        <v xml:space="preserve"> </v>
      </c>
      <c r="V556" s="175">
        <f t="shared" si="669"/>
        <v>0.51489518205222518</v>
      </c>
      <c r="W556" s="176" t="str">
        <f t="shared" si="670"/>
        <v xml:space="preserve"> </v>
      </c>
    </row>
    <row r="557" spans="1:23" s="190" customFormat="1" ht="185.25" customHeight="1">
      <c r="A557" s="112"/>
      <c r="B557" s="11"/>
      <c r="C557" s="191" t="s">
        <v>678</v>
      </c>
      <c r="D557" s="81">
        <f t="shared" si="693"/>
        <v>0</v>
      </c>
      <c r="E557" s="12"/>
      <c r="F557" s="12"/>
      <c r="G557" s="192"/>
      <c r="H557" s="82"/>
      <c r="I557" s="67">
        <f t="shared" si="695"/>
        <v>245.2</v>
      </c>
      <c r="J557" s="12"/>
      <c r="K557" s="12"/>
      <c r="L557" s="192">
        <v>245.2</v>
      </c>
      <c r="M557" s="87"/>
      <c r="N557" s="81">
        <f t="shared" si="699"/>
        <v>140</v>
      </c>
      <c r="O557" s="12"/>
      <c r="P557" s="139"/>
      <c r="Q557" s="192">
        <v>140</v>
      </c>
      <c r="R557" s="82"/>
      <c r="S557" s="174">
        <f t="shared" si="666"/>
        <v>0.5709624796084829</v>
      </c>
      <c r="T557" s="175" t="str">
        <f t="shared" si="667"/>
        <v xml:space="preserve"> </v>
      </c>
      <c r="U557" s="175" t="str">
        <f t="shared" si="668"/>
        <v xml:space="preserve"> </v>
      </c>
      <c r="V557" s="175">
        <f t="shared" si="669"/>
        <v>0.5709624796084829</v>
      </c>
      <c r="W557" s="176" t="str">
        <f t="shared" si="670"/>
        <v xml:space="preserve"> </v>
      </c>
    </row>
    <row r="558" spans="1:23" s="190" customFormat="1" ht="148.5">
      <c r="A558" s="112"/>
      <c r="B558" s="11"/>
      <c r="C558" s="191" t="s">
        <v>679</v>
      </c>
      <c r="D558" s="81">
        <f t="shared" si="693"/>
        <v>0</v>
      </c>
      <c r="E558" s="12"/>
      <c r="F558" s="12"/>
      <c r="G558" s="192"/>
      <c r="H558" s="82"/>
      <c r="I558" s="67">
        <f t="shared" si="695"/>
        <v>255.6</v>
      </c>
      <c r="J558" s="12"/>
      <c r="K558" s="12"/>
      <c r="L558" s="192">
        <v>255.6</v>
      </c>
      <c r="M558" s="87"/>
      <c r="N558" s="81">
        <f t="shared" si="699"/>
        <v>140</v>
      </c>
      <c r="O558" s="12"/>
      <c r="P558" s="139"/>
      <c r="Q558" s="192">
        <v>140</v>
      </c>
      <c r="R558" s="82"/>
      <c r="S558" s="174">
        <f t="shared" si="666"/>
        <v>0.54773082942097029</v>
      </c>
      <c r="T558" s="175" t="str">
        <f t="shared" si="667"/>
        <v xml:space="preserve"> </v>
      </c>
      <c r="U558" s="175" t="str">
        <f t="shared" si="668"/>
        <v xml:space="preserve"> </v>
      </c>
      <c r="V558" s="175">
        <f t="shared" si="669"/>
        <v>0.54773082942097029</v>
      </c>
      <c r="W558" s="176" t="str">
        <f t="shared" si="670"/>
        <v xml:space="preserve"> </v>
      </c>
    </row>
    <row r="559" spans="1:23" s="190" customFormat="1" ht="181.5" customHeight="1">
      <c r="A559" s="112"/>
      <c r="B559" s="11"/>
      <c r="C559" s="191" t="s">
        <v>597</v>
      </c>
      <c r="D559" s="81">
        <f t="shared" si="693"/>
        <v>0</v>
      </c>
      <c r="E559" s="12"/>
      <c r="F559" s="12"/>
      <c r="G559" s="192"/>
      <c r="H559" s="82"/>
      <c r="I559" s="67">
        <f t="shared" si="695"/>
        <v>158.5</v>
      </c>
      <c r="J559" s="12"/>
      <c r="K559" s="12"/>
      <c r="L559" s="192">
        <v>158.5</v>
      </c>
      <c r="M559" s="87"/>
      <c r="N559" s="81">
        <f t="shared" si="699"/>
        <v>140</v>
      </c>
      <c r="O559" s="12"/>
      <c r="P559" s="139"/>
      <c r="Q559" s="192">
        <v>140</v>
      </c>
      <c r="R559" s="82"/>
      <c r="S559" s="174">
        <f t="shared" si="666"/>
        <v>0.88328075709779175</v>
      </c>
      <c r="T559" s="175" t="str">
        <f t="shared" si="667"/>
        <v xml:space="preserve"> </v>
      </c>
      <c r="U559" s="175" t="str">
        <f t="shared" si="668"/>
        <v xml:space="preserve"> </v>
      </c>
      <c r="V559" s="175">
        <f t="shared" si="669"/>
        <v>0.88328075709779175</v>
      </c>
      <c r="W559" s="176" t="str">
        <f t="shared" si="670"/>
        <v xml:space="preserve"> </v>
      </c>
    </row>
    <row r="560" spans="1:23" s="190" customFormat="1" ht="162">
      <c r="A560" s="112"/>
      <c r="B560" s="11"/>
      <c r="C560" s="191" t="s">
        <v>598</v>
      </c>
      <c r="D560" s="81">
        <f t="shared" si="693"/>
        <v>0</v>
      </c>
      <c r="E560" s="12"/>
      <c r="F560" s="12"/>
      <c r="G560" s="192"/>
      <c r="H560" s="82"/>
      <c r="I560" s="67">
        <f t="shared" si="695"/>
        <v>323.3</v>
      </c>
      <c r="J560" s="12"/>
      <c r="K560" s="12"/>
      <c r="L560" s="192">
        <v>323.3</v>
      </c>
      <c r="M560" s="87"/>
      <c r="N560" s="81">
        <f t="shared" si="699"/>
        <v>220</v>
      </c>
      <c r="O560" s="12"/>
      <c r="P560" s="139"/>
      <c r="Q560" s="192">
        <v>220</v>
      </c>
      <c r="R560" s="82"/>
      <c r="S560" s="174">
        <f t="shared" si="666"/>
        <v>0.68048252397154341</v>
      </c>
      <c r="T560" s="175" t="str">
        <f t="shared" si="667"/>
        <v xml:space="preserve"> </v>
      </c>
      <c r="U560" s="175" t="str">
        <f t="shared" si="668"/>
        <v xml:space="preserve"> </v>
      </c>
      <c r="V560" s="175">
        <f t="shared" si="669"/>
        <v>0.68048252397154341</v>
      </c>
      <c r="W560" s="176" t="str">
        <f t="shared" si="670"/>
        <v xml:space="preserve"> </v>
      </c>
    </row>
    <row r="561" spans="1:23" s="190" customFormat="1" ht="162">
      <c r="A561" s="112"/>
      <c r="B561" s="11"/>
      <c r="C561" s="191" t="s">
        <v>680</v>
      </c>
      <c r="D561" s="81">
        <f t="shared" si="693"/>
        <v>0</v>
      </c>
      <c r="E561" s="12"/>
      <c r="F561" s="12"/>
      <c r="G561" s="192"/>
      <c r="H561" s="82"/>
      <c r="I561" s="67">
        <f t="shared" si="695"/>
        <v>295.60000000000002</v>
      </c>
      <c r="J561" s="12"/>
      <c r="K561" s="12"/>
      <c r="L561" s="192">
        <v>295.60000000000002</v>
      </c>
      <c r="M561" s="87"/>
      <c r="N561" s="81">
        <f t="shared" si="699"/>
        <v>210</v>
      </c>
      <c r="O561" s="12"/>
      <c r="P561" s="139"/>
      <c r="Q561" s="192">
        <v>210</v>
      </c>
      <c r="R561" s="82"/>
      <c r="S561" s="174">
        <f t="shared" si="666"/>
        <v>0.71041948579161018</v>
      </c>
      <c r="T561" s="175" t="str">
        <f t="shared" si="667"/>
        <v xml:space="preserve"> </v>
      </c>
      <c r="U561" s="175" t="str">
        <f t="shared" si="668"/>
        <v xml:space="preserve"> </v>
      </c>
      <c r="V561" s="175">
        <f t="shared" si="669"/>
        <v>0.71041948579161018</v>
      </c>
      <c r="W561" s="176" t="str">
        <f t="shared" si="670"/>
        <v xml:space="preserve"> </v>
      </c>
    </row>
    <row r="562" spans="1:23" s="190" customFormat="1" ht="175.5">
      <c r="A562" s="112"/>
      <c r="B562" s="11"/>
      <c r="C562" s="191" t="s">
        <v>599</v>
      </c>
      <c r="D562" s="81">
        <f t="shared" si="693"/>
        <v>0</v>
      </c>
      <c r="E562" s="12"/>
      <c r="F562" s="12"/>
      <c r="G562" s="192"/>
      <c r="H562" s="82"/>
      <c r="I562" s="67">
        <f t="shared" si="695"/>
        <v>360.1</v>
      </c>
      <c r="J562" s="12"/>
      <c r="K562" s="12"/>
      <c r="L562" s="192">
        <v>360.1</v>
      </c>
      <c r="M562" s="87"/>
      <c r="N562" s="81">
        <f t="shared" si="699"/>
        <v>190</v>
      </c>
      <c r="O562" s="12"/>
      <c r="P562" s="139"/>
      <c r="Q562" s="192">
        <v>190</v>
      </c>
      <c r="R562" s="82"/>
      <c r="S562" s="174">
        <f t="shared" si="666"/>
        <v>0.5276312135517911</v>
      </c>
      <c r="T562" s="175" t="str">
        <f t="shared" si="667"/>
        <v xml:space="preserve"> </v>
      </c>
      <c r="U562" s="175" t="str">
        <f t="shared" si="668"/>
        <v xml:space="preserve"> </v>
      </c>
      <c r="V562" s="175">
        <f t="shared" si="669"/>
        <v>0.5276312135517911</v>
      </c>
      <c r="W562" s="176" t="str">
        <f t="shared" si="670"/>
        <v xml:space="preserve"> </v>
      </c>
    </row>
    <row r="563" spans="1:23" s="190" customFormat="1" ht="189">
      <c r="A563" s="112"/>
      <c r="B563" s="11"/>
      <c r="C563" s="191" t="s">
        <v>681</v>
      </c>
      <c r="D563" s="81">
        <f t="shared" si="693"/>
        <v>0</v>
      </c>
      <c r="E563" s="12"/>
      <c r="F563" s="12"/>
      <c r="G563" s="192"/>
      <c r="H563" s="82"/>
      <c r="I563" s="67">
        <f t="shared" si="695"/>
        <v>451.9</v>
      </c>
      <c r="J563" s="12"/>
      <c r="K563" s="12"/>
      <c r="L563" s="192">
        <v>451.9</v>
      </c>
      <c r="M563" s="87"/>
      <c r="N563" s="81">
        <f t="shared" si="699"/>
        <v>330</v>
      </c>
      <c r="O563" s="12"/>
      <c r="P563" s="139"/>
      <c r="Q563" s="192">
        <v>330</v>
      </c>
      <c r="R563" s="82"/>
      <c r="S563" s="174">
        <f t="shared" si="666"/>
        <v>0.73025005532197396</v>
      </c>
      <c r="T563" s="175" t="str">
        <f t="shared" si="667"/>
        <v xml:space="preserve"> </v>
      </c>
      <c r="U563" s="175" t="str">
        <f t="shared" si="668"/>
        <v xml:space="preserve"> </v>
      </c>
      <c r="V563" s="175">
        <f t="shared" si="669"/>
        <v>0.73025005532197396</v>
      </c>
      <c r="W563" s="176" t="str">
        <f t="shared" si="670"/>
        <v xml:space="preserve"> </v>
      </c>
    </row>
    <row r="564" spans="1:23" s="190" customFormat="1" ht="165.75" customHeight="1">
      <c r="A564" s="112"/>
      <c r="B564" s="11"/>
      <c r="C564" s="191" t="s">
        <v>600</v>
      </c>
      <c r="D564" s="81">
        <f t="shared" si="693"/>
        <v>0</v>
      </c>
      <c r="E564" s="12"/>
      <c r="F564" s="12"/>
      <c r="G564" s="192"/>
      <c r="H564" s="82"/>
      <c r="I564" s="67">
        <f t="shared" si="695"/>
        <v>126.3</v>
      </c>
      <c r="J564" s="12"/>
      <c r="K564" s="12"/>
      <c r="L564" s="192">
        <v>126.3</v>
      </c>
      <c r="M564" s="87"/>
      <c r="N564" s="81">
        <f t="shared" si="699"/>
        <v>100</v>
      </c>
      <c r="O564" s="12"/>
      <c r="P564" s="139"/>
      <c r="Q564" s="192">
        <v>100</v>
      </c>
      <c r="R564" s="82"/>
      <c r="S564" s="174">
        <f t="shared" si="666"/>
        <v>0.79176563737133809</v>
      </c>
      <c r="T564" s="175" t="str">
        <f t="shared" si="667"/>
        <v xml:space="preserve"> </v>
      </c>
      <c r="U564" s="175" t="str">
        <f t="shared" si="668"/>
        <v xml:space="preserve"> </v>
      </c>
      <c r="V564" s="175">
        <f t="shared" si="669"/>
        <v>0.79176563737133809</v>
      </c>
      <c r="W564" s="176" t="str">
        <f t="shared" si="670"/>
        <v xml:space="preserve"> </v>
      </c>
    </row>
    <row r="565" spans="1:23" s="190" customFormat="1" ht="165.75" customHeight="1">
      <c r="A565" s="112"/>
      <c r="B565" s="11"/>
      <c r="C565" s="191" t="s">
        <v>682</v>
      </c>
      <c r="D565" s="81">
        <f t="shared" si="693"/>
        <v>0</v>
      </c>
      <c r="E565" s="12"/>
      <c r="F565" s="12"/>
      <c r="G565" s="192"/>
      <c r="H565" s="82"/>
      <c r="I565" s="67">
        <f t="shared" si="695"/>
        <v>340.3</v>
      </c>
      <c r="J565" s="12"/>
      <c r="K565" s="12"/>
      <c r="L565" s="192">
        <v>340.3</v>
      </c>
      <c r="M565" s="87"/>
      <c r="N565" s="81">
        <f t="shared" si="699"/>
        <v>250</v>
      </c>
      <c r="O565" s="12"/>
      <c r="P565" s="139"/>
      <c r="Q565" s="192">
        <v>250</v>
      </c>
      <c r="R565" s="82"/>
      <c r="S565" s="174">
        <f t="shared" si="666"/>
        <v>0.73464590067587421</v>
      </c>
      <c r="T565" s="175" t="str">
        <f t="shared" si="667"/>
        <v xml:space="preserve"> </v>
      </c>
      <c r="U565" s="175" t="str">
        <f t="shared" si="668"/>
        <v xml:space="preserve"> </v>
      </c>
      <c r="V565" s="175">
        <f t="shared" si="669"/>
        <v>0.73464590067587421</v>
      </c>
      <c r="W565" s="176" t="str">
        <f t="shared" si="670"/>
        <v xml:space="preserve"> </v>
      </c>
    </row>
    <row r="566" spans="1:23" s="190" customFormat="1" ht="165.75" customHeight="1">
      <c r="A566" s="112"/>
      <c r="B566" s="11"/>
      <c r="C566" s="191" t="s">
        <v>601</v>
      </c>
      <c r="D566" s="81">
        <f t="shared" si="693"/>
        <v>0</v>
      </c>
      <c r="E566" s="12"/>
      <c r="F566" s="12"/>
      <c r="G566" s="192"/>
      <c r="H566" s="82"/>
      <c r="I566" s="67">
        <f t="shared" si="695"/>
        <v>224.2</v>
      </c>
      <c r="J566" s="12"/>
      <c r="K566" s="12"/>
      <c r="L566" s="192">
        <v>224.2</v>
      </c>
      <c r="M566" s="87"/>
      <c r="N566" s="81">
        <f t="shared" si="699"/>
        <v>160</v>
      </c>
      <c r="O566" s="12"/>
      <c r="P566" s="139"/>
      <c r="Q566" s="192">
        <v>160</v>
      </c>
      <c r="R566" s="82"/>
      <c r="S566" s="174">
        <f t="shared" si="666"/>
        <v>0.71364852809991086</v>
      </c>
      <c r="T566" s="175" t="str">
        <f t="shared" si="667"/>
        <v xml:space="preserve"> </v>
      </c>
      <c r="U566" s="175" t="str">
        <f t="shared" si="668"/>
        <v xml:space="preserve"> </v>
      </c>
      <c r="V566" s="175">
        <f t="shared" si="669"/>
        <v>0.71364852809991086</v>
      </c>
      <c r="W566" s="176" t="str">
        <f t="shared" si="670"/>
        <v xml:space="preserve"> </v>
      </c>
    </row>
    <row r="567" spans="1:23" s="181" customFormat="1" ht="57.75" customHeight="1">
      <c r="A567" s="110">
        <v>1090</v>
      </c>
      <c r="B567" s="8">
        <v>31004</v>
      </c>
      <c r="C567" s="55" t="s">
        <v>602</v>
      </c>
      <c r="D567" s="77">
        <f t="shared" si="693"/>
        <v>0</v>
      </c>
      <c r="E567" s="9">
        <f>SUM(E568:E569)</f>
        <v>0</v>
      </c>
      <c r="F567" s="9">
        <f t="shared" ref="F567:H567" si="702">SUM(F568:F569)</f>
        <v>0</v>
      </c>
      <c r="G567" s="9">
        <f t="shared" si="702"/>
        <v>0</v>
      </c>
      <c r="H567" s="78">
        <f t="shared" si="702"/>
        <v>0</v>
      </c>
      <c r="I567" s="65">
        <f t="shared" si="695"/>
        <v>1525.58</v>
      </c>
      <c r="J567" s="9">
        <f>SUM(J568:J569)</f>
        <v>0</v>
      </c>
      <c r="K567" s="9">
        <f t="shared" ref="K567" si="703">SUM(K568:K569)</f>
        <v>0</v>
      </c>
      <c r="L567" s="9">
        <f t="shared" ref="L567" si="704">SUM(L568:L569)</f>
        <v>1525.58</v>
      </c>
      <c r="M567" s="25">
        <f t="shared" ref="M567" si="705">SUM(M568:M569)</f>
        <v>0</v>
      </c>
      <c r="N567" s="77">
        <f t="shared" si="699"/>
        <v>1100</v>
      </c>
      <c r="O567" s="9">
        <f>SUM(O568:O569)</f>
        <v>0</v>
      </c>
      <c r="P567" s="129">
        <f>SUM(P568:P569)</f>
        <v>0</v>
      </c>
      <c r="Q567" s="9">
        <f t="shared" ref="Q567" si="706">SUM(Q568:Q569)</f>
        <v>1100</v>
      </c>
      <c r="R567" s="78">
        <f t="shared" ref="R567" si="707">SUM(R568:R569)</f>
        <v>0</v>
      </c>
      <c r="S567" s="168">
        <f t="shared" si="666"/>
        <v>0.72103724485113863</v>
      </c>
      <c r="T567" s="169" t="str">
        <f t="shared" si="667"/>
        <v xml:space="preserve"> </v>
      </c>
      <c r="U567" s="169" t="str">
        <f t="shared" si="668"/>
        <v xml:space="preserve"> </v>
      </c>
      <c r="V567" s="169">
        <f t="shared" si="669"/>
        <v>0.72103724485113863</v>
      </c>
      <c r="W567" s="170" t="str">
        <f t="shared" si="670"/>
        <v xml:space="preserve"> </v>
      </c>
    </row>
    <row r="568" spans="1:23" s="190" customFormat="1" ht="126.75" customHeight="1">
      <c r="A568" s="112"/>
      <c r="B568" s="11"/>
      <c r="C568" s="191" t="s">
        <v>660</v>
      </c>
      <c r="D568" s="81">
        <f t="shared" si="693"/>
        <v>0</v>
      </c>
      <c r="E568" s="12"/>
      <c r="F568" s="12"/>
      <c r="G568" s="12"/>
      <c r="H568" s="82"/>
      <c r="I568" s="193">
        <f t="shared" si="695"/>
        <v>741.74</v>
      </c>
      <c r="J568" s="12"/>
      <c r="K568" s="12"/>
      <c r="L568" s="12">
        <v>741.74</v>
      </c>
      <c r="M568" s="87"/>
      <c r="N568" s="81">
        <f t="shared" si="699"/>
        <v>550</v>
      </c>
      <c r="O568" s="12"/>
      <c r="P568" s="139"/>
      <c r="Q568" s="192">
        <v>550</v>
      </c>
      <c r="R568" s="82"/>
      <c r="S568" s="174">
        <f t="shared" si="666"/>
        <v>0.74149971688192629</v>
      </c>
      <c r="T568" s="175" t="str">
        <f t="shared" si="667"/>
        <v xml:space="preserve"> </v>
      </c>
      <c r="U568" s="175" t="str">
        <f t="shared" si="668"/>
        <v xml:space="preserve"> </v>
      </c>
      <c r="V568" s="175">
        <f t="shared" si="669"/>
        <v>0.74149971688192629</v>
      </c>
      <c r="W568" s="176" t="str">
        <f t="shared" si="670"/>
        <v xml:space="preserve"> </v>
      </c>
    </row>
    <row r="569" spans="1:23" s="190" customFormat="1" ht="129" customHeight="1">
      <c r="A569" s="112"/>
      <c r="B569" s="11"/>
      <c r="C569" s="191" t="s">
        <v>603</v>
      </c>
      <c r="D569" s="81">
        <f t="shared" si="693"/>
        <v>0</v>
      </c>
      <c r="E569" s="12"/>
      <c r="F569" s="12"/>
      <c r="G569" s="12"/>
      <c r="H569" s="82"/>
      <c r="I569" s="193">
        <f t="shared" si="695"/>
        <v>783.84</v>
      </c>
      <c r="J569" s="12"/>
      <c r="K569" s="12"/>
      <c r="L569" s="12">
        <v>783.84</v>
      </c>
      <c r="M569" s="87"/>
      <c r="N569" s="81">
        <f t="shared" si="699"/>
        <v>550</v>
      </c>
      <c r="O569" s="12"/>
      <c r="P569" s="139"/>
      <c r="Q569" s="192">
        <v>550</v>
      </c>
      <c r="R569" s="82"/>
      <c r="S569" s="174">
        <f t="shared" si="666"/>
        <v>0.70167381098183301</v>
      </c>
      <c r="T569" s="175" t="str">
        <f t="shared" si="667"/>
        <v xml:space="preserve"> </v>
      </c>
      <c r="U569" s="175" t="str">
        <f t="shared" si="668"/>
        <v xml:space="preserve"> </v>
      </c>
      <c r="V569" s="175">
        <f t="shared" si="669"/>
        <v>0.70167381098183301</v>
      </c>
      <c r="W569" s="176" t="str">
        <f t="shared" si="670"/>
        <v xml:space="preserve"> </v>
      </c>
    </row>
    <row r="570" spans="1:23" s="181" customFormat="1" ht="56.25" customHeight="1">
      <c r="A570" s="110">
        <v>1090</v>
      </c>
      <c r="B570" s="8">
        <v>31005</v>
      </c>
      <c r="C570" s="55" t="s">
        <v>604</v>
      </c>
      <c r="D570" s="77">
        <f t="shared" si="693"/>
        <v>0</v>
      </c>
      <c r="E570" s="9"/>
      <c r="F570" s="9"/>
      <c r="G570" s="9"/>
      <c r="H570" s="78"/>
      <c r="I570" s="68">
        <f t="shared" si="695"/>
        <v>22155</v>
      </c>
      <c r="J570" s="9"/>
      <c r="K570" s="9"/>
      <c r="L570" s="9"/>
      <c r="M570" s="25">
        <v>22155</v>
      </c>
      <c r="N570" s="77">
        <f t="shared" si="699"/>
        <v>16056.22</v>
      </c>
      <c r="O570" s="9"/>
      <c r="P570" s="129"/>
      <c r="Q570" s="144"/>
      <c r="R570" s="78">
        <v>16056.22</v>
      </c>
      <c r="S570" s="168">
        <f t="shared" si="666"/>
        <v>0.72472218460844051</v>
      </c>
      <c r="T570" s="169" t="str">
        <f t="shared" si="667"/>
        <v xml:space="preserve"> </v>
      </c>
      <c r="U570" s="169" t="str">
        <f t="shared" si="668"/>
        <v xml:space="preserve"> </v>
      </c>
      <c r="V570" s="169" t="str">
        <f t="shared" si="669"/>
        <v xml:space="preserve"> </v>
      </c>
      <c r="W570" s="170">
        <f t="shared" si="670"/>
        <v>0.72472218460844051</v>
      </c>
    </row>
    <row r="571" spans="1:23" s="181" customFormat="1" ht="58.5" customHeight="1">
      <c r="A571" s="110">
        <v>1090</v>
      </c>
      <c r="B571" s="8">
        <v>31006</v>
      </c>
      <c r="C571" s="55" t="s">
        <v>655</v>
      </c>
      <c r="D571" s="77">
        <f t="shared" si="693"/>
        <v>0</v>
      </c>
      <c r="E571" s="9"/>
      <c r="F571" s="9"/>
      <c r="G571" s="9"/>
      <c r="H571" s="78"/>
      <c r="I571" s="68">
        <f t="shared" si="695"/>
        <v>4000</v>
      </c>
      <c r="J571" s="9"/>
      <c r="K571" s="9"/>
      <c r="L571" s="9"/>
      <c r="M571" s="25">
        <v>4000</v>
      </c>
      <c r="N571" s="77">
        <f t="shared" si="699"/>
        <v>4000</v>
      </c>
      <c r="O571" s="9"/>
      <c r="P571" s="129"/>
      <c r="Q571" s="144"/>
      <c r="R571" s="78">
        <v>4000</v>
      </c>
      <c r="S571" s="168">
        <f t="shared" si="666"/>
        <v>1</v>
      </c>
      <c r="T571" s="169" t="str">
        <f t="shared" si="667"/>
        <v xml:space="preserve"> </v>
      </c>
      <c r="U571" s="169" t="str">
        <f t="shared" si="668"/>
        <v xml:space="preserve"> </v>
      </c>
      <c r="V571" s="169" t="str">
        <f t="shared" si="669"/>
        <v xml:space="preserve"> </v>
      </c>
      <c r="W571" s="170">
        <f t="shared" si="670"/>
        <v>1</v>
      </c>
    </row>
    <row r="572" spans="1:23" s="181" customFormat="1" ht="58.5" customHeight="1">
      <c r="A572" s="113">
        <v>1090</v>
      </c>
      <c r="B572" s="20">
        <v>31007</v>
      </c>
      <c r="C572" s="123" t="s">
        <v>605</v>
      </c>
      <c r="D572" s="83">
        <f>SUM(E572:H572)</f>
        <v>0</v>
      </c>
      <c r="E572" s="21">
        <f>SUM(E573:E606)</f>
        <v>0</v>
      </c>
      <c r="F572" s="21">
        <f t="shared" ref="F572:H572" si="708">SUM(F573:F606)</f>
        <v>0</v>
      </c>
      <c r="G572" s="21">
        <f t="shared" si="708"/>
        <v>0</v>
      </c>
      <c r="H572" s="84">
        <f t="shared" si="708"/>
        <v>0</v>
      </c>
      <c r="I572" s="68">
        <f>SUM(J572:M572)</f>
        <v>1173725.8400000001</v>
      </c>
      <c r="J572" s="21">
        <f>SUM(J573:J606)</f>
        <v>85557</v>
      </c>
      <c r="K572" s="21">
        <f t="shared" ref="K572" si="709">SUM(K573:K606)</f>
        <v>1088168.8400000001</v>
      </c>
      <c r="L572" s="21">
        <f t="shared" ref="L572" si="710">SUM(L573:L606)</f>
        <v>0</v>
      </c>
      <c r="M572" s="88">
        <f t="shared" ref="M572" si="711">SUM(M573:M606)</f>
        <v>0</v>
      </c>
      <c r="N572" s="83">
        <f>SUM(O572:R572)</f>
        <v>925607.89600000007</v>
      </c>
      <c r="O572" s="21">
        <f>SUM(O573:O606)</f>
        <v>71436.756999999998</v>
      </c>
      <c r="P572" s="141">
        <f t="shared" ref="P572:Q572" si="712">SUM(P573:P606)</f>
        <v>854171.13900000008</v>
      </c>
      <c r="Q572" s="21">
        <f t="shared" si="712"/>
        <v>0</v>
      </c>
      <c r="R572" s="84">
        <f t="shared" ref="R572" si="713">SUM(R573:R606)</f>
        <v>0</v>
      </c>
      <c r="S572" s="168">
        <f t="shared" si="666"/>
        <v>0.78860655909219823</v>
      </c>
      <c r="T572" s="169">
        <f t="shared" si="667"/>
        <v>0.83496098507427796</v>
      </c>
      <c r="U572" s="169">
        <f t="shared" si="668"/>
        <v>0.78496195406587821</v>
      </c>
      <c r="V572" s="169" t="str">
        <f t="shared" si="669"/>
        <v xml:space="preserve"> </v>
      </c>
      <c r="W572" s="170" t="str">
        <f t="shared" si="670"/>
        <v xml:space="preserve"> </v>
      </c>
    </row>
    <row r="573" spans="1:23" s="190" customFormat="1" ht="125.25" customHeight="1">
      <c r="A573" s="112"/>
      <c r="B573" s="11"/>
      <c r="C573" s="194" t="s">
        <v>661</v>
      </c>
      <c r="D573" s="195">
        <f t="shared" ref="D573:D606" si="714">SUM(E573:H573)</f>
        <v>0</v>
      </c>
      <c r="E573" s="12"/>
      <c r="F573" s="12"/>
      <c r="G573" s="12"/>
      <c r="H573" s="82"/>
      <c r="I573" s="193">
        <f t="shared" ref="I573:I606" si="715">SUM(J573:M573)</f>
        <v>32377.68</v>
      </c>
      <c r="J573" s="12"/>
      <c r="K573" s="12">
        <v>32377.68</v>
      </c>
      <c r="L573" s="12"/>
      <c r="M573" s="87"/>
      <c r="N573" s="195">
        <f t="shared" ref="N573:N606" si="716">SUM(O573:R573)</f>
        <v>23813.440000000002</v>
      </c>
      <c r="O573" s="12"/>
      <c r="P573" s="139">
        <v>23813.440000000002</v>
      </c>
      <c r="Q573" s="192"/>
      <c r="R573" s="82"/>
      <c r="S573" s="174">
        <f t="shared" si="666"/>
        <v>0.7354893865156491</v>
      </c>
      <c r="T573" s="175" t="str">
        <f t="shared" si="667"/>
        <v xml:space="preserve"> </v>
      </c>
      <c r="U573" s="175">
        <f t="shared" si="668"/>
        <v>0.7354893865156491</v>
      </c>
      <c r="V573" s="175" t="str">
        <f t="shared" si="669"/>
        <v xml:space="preserve"> </v>
      </c>
      <c r="W573" s="176" t="str">
        <f t="shared" si="670"/>
        <v xml:space="preserve"> </v>
      </c>
    </row>
    <row r="574" spans="1:23" s="190" customFormat="1" ht="127.5" customHeight="1">
      <c r="A574" s="112"/>
      <c r="B574" s="11"/>
      <c r="C574" s="194" t="s">
        <v>662</v>
      </c>
      <c r="D574" s="195">
        <f t="shared" si="714"/>
        <v>0</v>
      </c>
      <c r="E574" s="12"/>
      <c r="F574" s="12"/>
      <c r="G574" s="12"/>
      <c r="H574" s="82"/>
      <c r="I574" s="193">
        <f t="shared" si="715"/>
        <v>30605.84</v>
      </c>
      <c r="J574" s="12"/>
      <c r="K574" s="12">
        <v>30605.84</v>
      </c>
      <c r="L574" s="12"/>
      <c r="M574" s="87"/>
      <c r="N574" s="195">
        <f t="shared" si="716"/>
        <v>15947.277999999998</v>
      </c>
      <c r="O574" s="12"/>
      <c r="P574" s="139">
        <v>15947.277999999998</v>
      </c>
      <c r="Q574" s="192"/>
      <c r="R574" s="82"/>
      <c r="S574" s="174">
        <f t="shared" si="666"/>
        <v>0.52105343293959583</v>
      </c>
      <c r="T574" s="175" t="str">
        <f t="shared" si="667"/>
        <v xml:space="preserve"> </v>
      </c>
      <c r="U574" s="175">
        <f t="shared" si="668"/>
        <v>0.52105343293959583</v>
      </c>
      <c r="V574" s="175" t="str">
        <f t="shared" si="669"/>
        <v xml:space="preserve"> </v>
      </c>
      <c r="W574" s="176" t="str">
        <f t="shared" si="670"/>
        <v xml:space="preserve"> </v>
      </c>
    </row>
    <row r="575" spans="1:23" s="190" customFormat="1" ht="132" customHeight="1">
      <c r="A575" s="112"/>
      <c r="B575" s="11"/>
      <c r="C575" s="194" t="s">
        <v>663</v>
      </c>
      <c r="D575" s="195">
        <f t="shared" si="714"/>
        <v>0</v>
      </c>
      <c r="E575" s="12"/>
      <c r="F575" s="12"/>
      <c r="G575" s="12"/>
      <c r="H575" s="82"/>
      <c r="I575" s="193">
        <f t="shared" si="715"/>
        <v>42612.09</v>
      </c>
      <c r="J575" s="12"/>
      <c r="K575" s="12">
        <v>42612.09</v>
      </c>
      <c r="L575" s="12"/>
      <c r="M575" s="87"/>
      <c r="N575" s="195">
        <f>SUM(O575:R575)</f>
        <v>31533.989000000001</v>
      </c>
      <c r="O575" s="12"/>
      <c r="P575" s="139">
        <v>31533.989000000001</v>
      </c>
      <c r="Q575" s="192"/>
      <c r="R575" s="82"/>
      <c r="S575" s="174">
        <f t="shared" si="666"/>
        <v>0.74002446254103016</v>
      </c>
      <c r="T575" s="175" t="str">
        <f t="shared" si="667"/>
        <v xml:space="preserve"> </v>
      </c>
      <c r="U575" s="175">
        <f t="shared" si="668"/>
        <v>0.74002446254103016</v>
      </c>
      <c r="V575" s="175" t="str">
        <f t="shared" si="669"/>
        <v xml:space="preserve"> </v>
      </c>
      <c r="W575" s="176" t="str">
        <f t="shared" si="670"/>
        <v xml:space="preserve"> </v>
      </c>
    </row>
    <row r="576" spans="1:23" s="190" customFormat="1" ht="138" customHeight="1">
      <c r="A576" s="112"/>
      <c r="B576" s="11"/>
      <c r="C576" s="194" t="s">
        <v>664</v>
      </c>
      <c r="D576" s="195">
        <f t="shared" si="714"/>
        <v>0</v>
      </c>
      <c r="E576" s="12"/>
      <c r="F576" s="12"/>
      <c r="G576" s="12"/>
      <c r="H576" s="82"/>
      <c r="I576" s="193">
        <f t="shared" si="715"/>
        <v>26486.32</v>
      </c>
      <c r="J576" s="12"/>
      <c r="K576" s="12">
        <v>26486.32</v>
      </c>
      <c r="L576" s="12"/>
      <c r="M576" s="87"/>
      <c r="N576" s="195">
        <f t="shared" si="716"/>
        <v>19385.28</v>
      </c>
      <c r="O576" s="12"/>
      <c r="P576" s="139">
        <v>19385.28</v>
      </c>
      <c r="Q576" s="192"/>
      <c r="R576" s="82"/>
      <c r="S576" s="174">
        <f t="shared" si="666"/>
        <v>0.73189782499041012</v>
      </c>
      <c r="T576" s="175" t="str">
        <f t="shared" si="667"/>
        <v xml:space="preserve"> </v>
      </c>
      <c r="U576" s="175">
        <f t="shared" si="668"/>
        <v>0.73189782499041012</v>
      </c>
      <c r="V576" s="175" t="str">
        <f t="shared" si="669"/>
        <v xml:space="preserve"> </v>
      </c>
      <c r="W576" s="176" t="str">
        <f t="shared" si="670"/>
        <v xml:space="preserve"> </v>
      </c>
    </row>
    <row r="577" spans="1:23" s="190" customFormat="1" ht="108">
      <c r="A577" s="112"/>
      <c r="B577" s="11"/>
      <c r="C577" s="194" t="s">
        <v>683</v>
      </c>
      <c r="D577" s="195">
        <f t="shared" si="714"/>
        <v>0</v>
      </c>
      <c r="E577" s="12"/>
      <c r="F577" s="12"/>
      <c r="G577" s="12"/>
      <c r="H577" s="82"/>
      <c r="I577" s="193">
        <f t="shared" si="715"/>
        <v>19191.77</v>
      </c>
      <c r="J577" s="12"/>
      <c r="K577" s="12">
        <v>19191.77</v>
      </c>
      <c r="L577" s="12"/>
      <c r="M577" s="87"/>
      <c r="N577" s="195">
        <f t="shared" si="716"/>
        <v>14735.99</v>
      </c>
      <c r="O577" s="12"/>
      <c r="P577" s="139">
        <v>14735.99</v>
      </c>
      <c r="Q577" s="192"/>
      <c r="R577" s="82"/>
      <c r="S577" s="174">
        <f t="shared" si="666"/>
        <v>0.76782860569921374</v>
      </c>
      <c r="T577" s="175" t="str">
        <f t="shared" si="667"/>
        <v xml:space="preserve"> </v>
      </c>
      <c r="U577" s="175">
        <f t="shared" si="668"/>
        <v>0.76782860569921374</v>
      </c>
      <c r="V577" s="175" t="str">
        <f t="shared" si="669"/>
        <v xml:space="preserve"> </v>
      </c>
      <c r="W577" s="176" t="str">
        <f t="shared" si="670"/>
        <v xml:space="preserve"> </v>
      </c>
    </row>
    <row r="578" spans="1:23" s="190" customFormat="1" ht="135">
      <c r="A578" s="112"/>
      <c r="B578" s="11"/>
      <c r="C578" s="194" t="s">
        <v>684</v>
      </c>
      <c r="D578" s="195">
        <f t="shared" si="714"/>
        <v>0</v>
      </c>
      <c r="E578" s="12"/>
      <c r="F578" s="12"/>
      <c r="G578" s="12"/>
      <c r="H578" s="82"/>
      <c r="I578" s="193">
        <f t="shared" si="715"/>
        <v>33780.49</v>
      </c>
      <c r="J578" s="12"/>
      <c r="K578" s="12">
        <v>33780.49</v>
      </c>
      <c r="L578" s="12"/>
      <c r="M578" s="87"/>
      <c r="N578" s="195">
        <f t="shared" si="716"/>
        <v>23240.881000000001</v>
      </c>
      <c r="O578" s="12"/>
      <c r="P578" s="139">
        <v>23240.881000000001</v>
      </c>
      <c r="Q578" s="192"/>
      <c r="R578" s="82"/>
      <c r="S578" s="174">
        <f t="shared" si="666"/>
        <v>0.68799715457058208</v>
      </c>
      <c r="T578" s="175" t="str">
        <f t="shared" si="667"/>
        <v xml:space="preserve"> </v>
      </c>
      <c r="U578" s="175">
        <f t="shared" si="668"/>
        <v>0.68799715457058208</v>
      </c>
      <c r="V578" s="175" t="str">
        <f t="shared" si="669"/>
        <v xml:space="preserve"> </v>
      </c>
      <c r="W578" s="176" t="str">
        <f t="shared" si="670"/>
        <v xml:space="preserve"> </v>
      </c>
    </row>
    <row r="579" spans="1:23" s="190" customFormat="1" ht="135">
      <c r="A579" s="112"/>
      <c r="B579" s="11"/>
      <c r="C579" s="194" t="s">
        <v>685</v>
      </c>
      <c r="D579" s="195">
        <f t="shared" si="714"/>
        <v>0</v>
      </c>
      <c r="E579" s="12"/>
      <c r="F579" s="12"/>
      <c r="G579" s="12"/>
      <c r="H579" s="82"/>
      <c r="I579" s="193">
        <f t="shared" si="715"/>
        <v>41916.1</v>
      </c>
      <c r="J579" s="12"/>
      <c r="K579" s="12">
        <v>41916.1</v>
      </c>
      <c r="L579" s="12"/>
      <c r="M579" s="87"/>
      <c r="N579" s="195">
        <f t="shared" si="716"/>
        <v>35590.175000000003</v>
      </c>
      <c r="O579" s="12"/>
      <c r="P579" s="139">
        <v>35590.175000000003</v>
      </c>
      <c r="Q579" s="192"/>
      <c r="R579" s="82"/>
      <c r="S579" s="174">
        <f t="shared" si="666"/>
        <v>0.84908125994546257</v>
      </c>
      <c r="T579" s="175" t="str">
        <f t="shared" si="667"/>
        <v xml:space="preserve"> </v>
      </c>
      <c r="U579" s="175">
        <f t="shared" si="668"/>
        <v>0.84908125994546257</v>
      </c>
      <c r="V579" s="175" t="str">
        <f t="shared" si="669"/>
        <v xml:space="preserve"> </v>
      </c>
      <c r="W579" s="176" t="str">
        <f t="shared" si="670"/>
        <v xml:space="preserve"> </v>
      </c>
    </row>
    <row r="580" spans="1:23" s="190" customFormat="1" ht="135">
      <c r="A580" s="112"/>
      <c r="B580" s="11"/>
      <c r="C580" s="194" t="s">
        <v>686</v>
      </c>
      <c r="D580" s="195">
        <f t="shared" si="714"/>
        <v>0</v>
      </c>
      <c r="E580" s="12"/>
      <c r="F580" s="12"/>
      <c r="G580" s="12"/>
      <c r="H580" s="82"/>
      <c r="I580" s="193">
        <f t="shared" si="715"/>
        <v>36332.480000000003</v>
      </c>
      <c r="J580" s="12"/>
      <c r="K580" s="12">
        <v>36332.480000000003</v>
      </c>
      <c r="L580" s="12"/>
      <c r="M580" s="87"/>
      <c r="N580" s="195">
        <f t="shared" si="716"/>
        <v>27673.7</v>
      </c>
      <c r="O580" s="12"/>
      <c r="P580" s="139">
        <v>27673.7</v>
      </c>
      <c r="Q580" s="192"/>
      <c r="R580" s="82"/>
      <c r="S580" s="174">
        <f t="shared" si="666"/>
        <v>0.76167935687296873</v>
      </c>
      <c r="T580" s="175" t="str">
        <f t="shared" si="667"/>
        <v xml:space="preserve"> </v>
      </c>
      <c r="U580" s="175">
        <f t="shared" si="668"/>
        <v>0.76167935687296873</v>
      </c>
      <c r="V580" s="175" t="str">
        <f t="shared" si="669"/>
        <v xml:space="preserve"> </v>
      </c>
      <c r="W580" s="176" t="str">
        <f t="shared" si="670"/>
        <v xml:space="preserve"> </v>
      </c>
    </row>
    <row r="581" spans="1:23" s="190" customFormat="1" ht="121.5">
      <c r="A581" s="112"/>
      <c r="B581" s="11"/>
      <c r="C581" s="194" t="s">
        <v>687</v>
      </c>
      <c r="D581" s="195">
        <f t="shared" si="714"/>
        <v>0</v>
      </c>
      <c r="E581" s="12"/>
      <c r="F581" s="12"/>
      <c r="G581" s="12"/>
      <c r="H581" s="82"/>
      <c r="I581" s="193">
        <f t="shared" si="715"/>
        <v>17107.75</v>
      </c>
      <c r="J581" s="12"/>
      <c r="K581" s="12">
        <v>17107.75</v>
      </c>
      <c r="L581" s="12"/>
      <c r="M581" s="87"/>
      <c r="N581" s="195">
        <f t="shared" si="716"/>
        <v>11950.422999999999</v>
      </c>
      <c r="O581" s="12"/>
      <c r="P581" s="139">
        <v>11950.422999999999</v>
      </c>
      <c r="Q581" s="192"/>
      <c r="R581" s="82"/>
      <c r="S581" s="174">
        <f t="shared" si="666"/>
        <v>0.69853855708670043</v>
      </c>
      <c r="T581" s="175" t="str">
        <f t="shared" si="667"/>
        <v xml:space="preserve"> </v>
      </c>
      <c r="U581" s="175">
        <f t="shared" si="668"/>
        <v>0.69853855708670043</v>
      </c>
      <c r="V581" s="175" t="str">
        <f t="shared" si="669"/>
        <v xml:space="preserve"> </v>
      </c>
      <c r="W581" s="176" t="str">
        <f t="shared" si="670"/>
        <v xml:space="preserve"> </v>
      </c>
    </row>
    <row r="582" spans="1:23" s="190" customFormat="1" ht="135">
      <c r="A582" s="112"/>
      <c r="B582" s="11"/>
      <c r="C582" s="194" t="s">
        <v>688</v>
      </c>
      <c r="D582" s="195">
        <f t="shared" si="714"/>
        <v>0</v>
      </c>
      <c r="E582" s="12"/>
      <c r="F582" s="12"/>
      <c r="G582" s="12"/>
      <c r="H582" s="82"/>
      <c r="I582" s="193">
        <f t="shared" si="715"/>
        <v>28690.58</v>
      </c>
      <c r="J582" s="12"/>
      <c r="K582" s="12">
        <v>28690.58</v>
      </c>
      <c r="L582" s="12"/>
      <c r="M582" s="87"/>
      <c r="N582" s="195">
        <f t="shared" si="716"/>
        <v>25236.683000000001</v>
      </c>
      <c r="O582" s="12"/>
      <c r="P582" s="139">
        <v>25236.683000000001</v>
      </c>
      <c r="Q582" s="192"/>
      <c r="R582" s="82"/>
      <c r="S582" s="174">
        <f t="shared" si="666"/>
        <v>0.87961564388032587</v>
      </c>
      <c r="T582" s="175" t="str">
        <f t="shared" si="667"/>
        <v xml:space="preserve"> </v>
      </c>
      <c r="U582" s="175">
        <f t="shared" si="668"/>
        <v>0.87961564388032587</v>
      </c>
      <c r="V582" s="175" t="str">
        <f t="shared" si="669"/>
        <v xml:space="preserve"> </v>
      </c>
      <c r="W582" s="176" t="str">
        <f t="shared" si="670"/>
        <v xml:space="preserve"> </v>
      </c>
    </row>
    <row r="583" spans="1:23" s="190" customFormat="1" ht="121.5">
      <c r="A583" s="112"/>
      <c r="B583" s="11"/>
      <c r="C583" s="194" t="s">
        <v>689</v>
      </c>
      <c r="D583" s="195">
        <f t="shared" si="714"/>
        <v>0</v>
      </c>
      <c r="E583" s="12"/>
      <c r="F583" s="12"/>
      <c r="G583" s="12"/>
      <c r="H583" s="82"/>
      <c r="I583" s="193">
        <f t="shared" si="715"/>
        <v>40308.080000000002</v>
      </c>
      <c r="J583" s="12"/>
      <c r="K583" s="12">
        <v>40308.080000000002</v>
      </c>
      <c r="L583" s="12"/>
      <c r="M583" s="87"/>
      <c r="N583" s="195">
        <f t="shared" si="716"/>
        <v>28549.34</v>
      </c>
      <c r="O583" s="12"/>
      <c r="P583" s="139">
        <v>28549.34</v>
      </c>
      <c r="Q583" s="192"/>
      <c r="R583" s="82"/>
      <c r="S583" s="174">
        <f t="shared" si="666"/>
        <v>0.70827834022359781</v>
      </c>
      <c r="T583" s="175" t="str">
        <f t="shared" si="667"/>
        <v xml:space="preserve"> </v>
      </c>
      <c r="U583" s="175">
        <f t="shared" si="668"/>
        <v>0.70827834022359781</v>
      </c>
      <c r="V583" s="175" t="str">
        <f t="shared" si="669"/>
        <v xml:space="preserve"> </v>
      </c>
      <c r="W583" s="176" t="str">
        <f t="shared" si="670"/>
        <v xml:space="preserve"> </v>
      </c>
    </row>
    <row r="584" spans="1:23" s="190" customFormat="1" ht="121.5">
      <c r="A584" s="112"/>
      <c r="B584" s="11"/>
      <c r="C584" s="196" t="s">
        <v>690</v>
      </c>
      <c r="D584" s="195">
        <f t="shared" si="714"/>
        <v>0</v>
      </c>
      <c r="E584" s="12"/>
      <c r="F584" s="12"/>
      <c r="G584" s="12"/>
      <c r="H584" s="82"/>
      <c r="I584" s="193">
        <f t="shared" si="715"/>
        <v>48433.27</v>
      </c>
      <c r="J584" s="12"/>
      <c r="K584" s="12">
        <v>48433.27</v>
      </c>
      <c r="L584" s="12"/>
      <c r="M584" s="87"/>
      <c r="N584" s="195">
        <f t="shared" si="716"/>
        <v>31894.57</v>
      </c>
      <c r="O584" s="12"/>
      <c r="P584" s="139">
        <v>31894.57</v>
      </c>
      <c r="Q584" s="192"/>
      <c r="R584" s="82"/>
      <c r="S584" s="174">
        <f t="shared" si="666"/>
        <v>0.65852605037818013</v>
      </c>
      <c r="T584" s="175" t="str">
        <f t="shared" si="667"/>
        <v xml:space="preserve"> </v>
      </c>
      <c r="U584" s="175">
        <f t="shared" si="668"/>
        <v>0.65852605037818013</v>
      </c>
      <c r="V584" s="175" t="str">
        <f t="shared" si="669"/>
        <v xml:space="preserve"> </v>
      </c>
      <c r="W584" s="176" t="str">
        <f t="shared" si="670"/>
        <v xml:space="preserve"> </v>
      </c>
    </row>
    <row r="585" spans="1:23" s="190" customFormat="1" ht="121.5">
      <c r="A585" s="112"/>
      <c r="B585" s="11"/>
      <c r="C585" s="196" t="s">
        <v>691</v>
      </c>
      <c r="D585" s="195">
        <f t="shared" si="714"/>
        <v>0</v>
      </c>
      <c r="E585" s="12"/>
      <c r="F585" s="12"/>
      <c r="G585" s="12"/>
      <c r="H585" s="82"/>
      <c r="I585" s="193">
        <f t="shared" si="715"/>
        <v>42473.73</v>
      </c>
      <c r="J585" s="12"/>
      <c r="K585" s="12">
        <v>42473.73</v>
      </c>
      <c r="L585" s="12"/>
      <c r="M585" s="87"/>
      <c r="N585" s="195">
        <f t="shared" si="716"/>
        <v>34299.25</v>
      </c>
      <c r="O585" s="12"/>
      <c r="P585" s="139">
        <v>34299.25</v>
      </c>
      <c r="Q585" s="192"/>
      <c r="R585" s="82"/>
      <c r="S585" s="174">
        <f t="shared" si="666"/>
        <v>0.80754033140013837</v>
      </c>
      <c r="T585" s="175" t="str">
        <f t="shared" si="667"/>
        <v xml:space="preserve"> </v>
      </c>
      <c r="U585" s="175">
        <f t="shared" si="668"/>
        <v>0.80754033140013837</v>
      </c>
      <c r="V585" s="175" t="str">
        <f t="shared" si="669"/>
        <v xml:space="preserve"> </v>
      </c>
      <c r="W585" s="176" t="str">
        <f t="shared" si="670"/>
        <v xml:space="preserve"> </v>
      </c>
    </row>
    <row r="586" spans="1:23" s="190" customFormat="1" ht="121.5">
      <c r="A586" s="112"/>
      <c r="B586" s="11"/>
      <c r="C586" s="194" t="s">
        <v>630</v>
      </c>
      <c r="D586" s="195">
        <f t="shared" si="714"/>
        <v>0</v>
      </c>
      <c r="E586" s="12"/>
      <c r="F586" s="12"/>
      <c r="G586" s="12"/>
      <c r="H586" s="82"/>
      <c r="I586" s="193">
        <f t="shared" si="715"/>
        <v>28907.439999999999</v>
      </c>
      <c r="J586" s="12"/>
      <c r="K586" s="12">
        <v>28907.439999999999</v>
      </c>
      <c r="L586" s="12"/>
      <c r="M586" s="87"/>
      <c r="N586" s="195">
        <f t="shared" si="716"/>
        <v>22027.98</v>
      </c>
      <c r="O586" s="12"/>
      <c r="P586" s="139">
        <v>22027.98</v>
      </c>
      <c r="Q586" s="192"/>
      <c r="R586" s="82"/>
      <c r="S586" s="174">
        <f t="shared" si="666"/>
        <v>0.76201766742402655</v>
      </c>
      <c r="T586" s="175" t="str">
        <f t="shared" si="667"/>
        <v xml:space="preserve"> </v>
      </c>
      <c r="U586" s="175">
        <f t="shared" si="668"/>
        <v>0.76201766742402655</v>
      </c>
      <c r="V586" s="175" t="str">
        <f t="shared" si="669"/>
        <v xml:space="preserve"> </v>
      </c>
      <c r="W586" s="176" t="str">
        <f t="shared" si="670"/>
        <v xml:space="preserve"> </v>
      </c>
    </row>
    <row r="587" spans="1:23" s="190" customFormat="1" ht="112.5" customHeight="1">
      <c r="A587" s="112"/>
      <c r="B587" s="11"/>
      <c r="C587" s="194" t="s">
        <v>631</v>
      </c>
      <c r="D587" s="195">
        <f t="shared" si="714"/>
        <v>0</v>
      </c>
      <c r="E587" s="12"/>
      <c r="F587" s="12"/>
      <c r="G587" s="12"/>
      <c r="H587" s="82"/>
      <c r="I587" s="193">
        <f t="shared" si="715"/>
        <v>22971.14</v>
      </c>
      <c r="J587" s="12"/>
      <c r="K587" s="12">
        <v>22971.14</v>
      </c>
      <c r="L587" s="12"/>
      <c r="M587" s="87"/>
      <c r="N587" s="195">
        <f t="shared" si="716"/>
        <v>20969.939999999999</v>
      </c>
      <c r="O587" s="12"/>
      <c r="P587" s="139">
        <v>20969.939999999999</v>
      </c>
      <c r="Q587" s="192"/>
      <c r="R587" s="82"/>
      <c r="S587" s="174">
        <f t="shared" si="666"/>
        <v>0.91288199018420502</v>
      </c>
      <c r="T587" s="175" t="str">
        <f t="shared" si="667"/>
        <v xml:space="preserve"> </v>
      </c>
      <c r="U587" s="175">
        <f t="shared" si="668"/>
        <v>0.91288199018420502</v>
      </c>
      <c r="V587" s="175" t="str">
        <f t="shared" si="669"/>
        <v xml:space="preserve"> </v>
      </c>
      <c r="W587" s="176" t="str">
        <f t="shared" si="670"/>
        <v xml:space="preserve"> </v>
      </c>
    </row>
    <row r="588" spans="1:23" s="190" customFormat="1" ht="129.75" customHeight="1">
      <c r="A588" s="112"/>
      <c r="B588" s="11"/>
      <c r="C588" s="194" t="s">
        <v>632</v>
      </c>
      <c r="D588" s="195">
        <f t="shared" si="714"/>
        <v>0</v>
      </c>
      <c r="E588" s="12"/>
      <c r="F588" s="12"/>
      <c r="G588" s="12"/>
      <c r="H588" s="82"/>
      <c r="I588" s="193">
        <f t="shared" si="715"/>
        <v>28648.07</v>
      </c>
      <c r="J588" s="12"/>
      <c r="K588" s="12">
        <v>28648.07</v>
      </c>
      <c r="L588" s="12"/>
      <c r="M588" s="87"/>
      <c r="N588" s="195">
        <f t="shared" si="716"/>
        <v>21447.3</v>
      </c>
      <c r="O588" s="12"/>
      <c r="P588" s="139">
        <v>21447.3</v>
      </c>
      <c r="Q588" s="192"/>
      <c r="R588" s="82"/>
      <c r="S588" s="174">
        <f t="shared" si="666"/>
        <v>0.74864729107405836</v>
      </c>
      <c r="T588" s="175" t="str">
        <f t="shared" si="667"/>
        <v xml:space="preserve"> </v>
      </c>
      <c r="U588" s="175">
        <f t="shared" si="668"/>
        <v>0.74864729107405836</v>
      </c>
      <c r="V588" s="175" t="str">
        <f t="shared" si="669"/>
        <v xml:space="preserve"> </v>
      </c>
      <c r="W588" s="176" t="str">
        <f t="shared" si="670"/>
        <v xml:space="preserve"> </v>
      </c>
    </row>
    <row r="589" spans="1:23" s="190" customFormat="1" ht="141" customHeight="1">
      <c r="A589" s="112"/>
      <c r="B589" s="11"/>
      <c r="C589" s="194" t="s">
        <v>633</v>
      </c>
      <c r="D589" s="195">
        <f t="shared" si="714"/>
        <v>0</v>
      </c>
      <c r="E589" s="12"/>
      <c r="F589" s="12"/>
      <c r="G589" s="12"/>
      <c r="H589" s="82"/>
      <c r="I589" s="193">
        <f t="shared" si="715"/>
        <v>27188.85</v>
      </c>
      <c r="J589" s="12"/>
      <c r="K589" s="12">
        <v>27188.85</v>
      </c>
      <c r="L589" s="12"/>
      <c r="M589" s="87"/>
      <c r="N589" s="195">
        <f t="shared" si="716"/>
        <v>21641.1</v>
      </c>
      <c r="O589" s="12"/>
      <c r="P589" s="139">
        <v>21641.1</v>
      </c>
      <c r="Q589" s="192"/>
      <c r="R589" s="82"/>
      <c r="S589" s="174">
        <f t="shared" si="666"/>
        <v>0.7959549594778742</v>
      </c>
      <c r="T589" s="175" t="str">
        <f t="shared" si="667"/>
        <v xml:space="preserve"> </v>
      </c>
      <c r="U589" s="175">
        <f t="shared" si="668"/>
        <v>0.7959549594778742</v>
      </c>
      <c r="V589" s="175" t="str">
        <f t="shared" si="669"/>
        <v xml:space="preserve"> </v>
      </c>
      <c r="W589" s="176" t="str">
        <f t="shared" si="670"/>
        <v xml:space="preserve"> </v>
      </c>
    </row>
    <row r="590" spans="1:23" s="190" customFormat="1" ht="125.25" customHeight="1">
      <c r="A590" s="112"/>
      <c r="B590" s="11"/>
      <c r="C590" s="194" t="s">
        <v>634</v>
      </c>
      <c r="D590" s="195">
        <f t="shared" si="714"/>
        <v>0</v>
      </c>
      <c r="E590" s="12"/>
      <c r="F590" s="12"/>
      <c r="G590" s="12"/>
      <c r="H590" s="82"/>
      <c r="I590" s="193">
        <f t="shared" si="715"/>
        <v>6033.55</v>
      </c>
      <c r="J590" s="12"/>
      <c r="K590" s="12">
        <v>6033.55</v>
      </c>
      <c r="L590" s="12"/>
      <c r="M590" s="87"/>
      <c r="N590" s="195">
        <f t="shared" si="716"/>
        <v>5262.09</v>
      </c>
      <c r="O590" s="12"/>
      <c r="P590" s="139">
        <v>5262.09</v>
      </c>
      <c r="Q590" s="192"/>
      <c r="R590" s="82"/>
      <c r="S590" s="174">
        <f t="shared" si="666"/>
        <v>0.87213829337620474</v>
      </c>
      <c r="T590" s="175" t="str">
        <f t="shared" si="667"/>
        <v xml:space="preserve"> </v>
      </c>
      <c r="U590" s="175">
        <f t="shared" si="668"/>
        <v>0.87213829337620474</v>
      </c>
      <c r="V590" s="175" t="str">
        <f t="shared" si="669"/>
        <v xml:space="preserve"> </v>
      </c>
      <c r="W590" s="176" t="str">
        <f t="shared" si="670"/>
        <v xml:space="preserve"> </v>
      </c>
    </row>
    <row r="591" spans="1:23" s="190" customFormat="1" ht="137.25" customHeight="1">
      <c r="A591" s="112"/>
      <c r="B591" s="11"/>
      <c r="C591" s="196" t="s">
        <v>635</v>
      </c>
      <c r="D591" s="195">
        <f t="shared" si="714"/>
        <v>0</v>
      </c>
      <c r="E591" s="12"/>
      <c r="F591" s="12"/>
      <c r="G591" s="12"/>
      <c r="H591" s="82"/>
      <c r="I591" s="193">
        <f t="shared" si="715"/>
        <v>65886.13</v>
      </c>
      <c r="J591" s="12"/>
      <c r="K591" s="12">
        <v>65886.13</v>
      </c>
      <c r="L591" s="12"/>
      <c r="M591" s="87"/>
      <c r="N591" s="195">
        <f t="shared" si="716"/>
        <v>52128.27</v>
      </c>
      <c r="O591" s="12"/>
      <c r="P591" s="139">
        <v>52128.27</v>
      </c>
      <c r="Q591" s="192"/>
      <c r="R591" s="82"/>
      <c r="S591" s="174">
        <f t="shared" si="666"/>
        <v>0.79118731059177394</v>
      </c>
      <c r="T591" s="175" t="str">
        <f t="shared" si="667"/>
        <v xml:space="preserve"> </v>
      </c>
      <c r="U591" s="175">
        <f t="shared" si="668"/>
        <v>0.79118731059177394</v>
      </c>
      <c r="V591" s="175" t="str">
        <f t="shared" si="669"/>
        <v xml:space="preserve"> </v>
      </c>
      <c r="W591" s="176" t="str">
        <f t="shared" si="670"/>
        <v xml:space="preserve"> </v>
      </c>
    </row>
    <row r="592" spans="1:23" s="190" customFormat="1" ht="140.25" customHeight="1">
      <c r="A592" s="112"/>
      <c r="B592" s="11"/>
      <c r="C592" s="194" t="s">
        <v>636</v>
      </c>
      <c r="D592" s="195">
        <f t="shared" si="714"/>
        <v>0</v>
      </c>
      <c r="E592" s="12"/>
      <c r="F592" s="12"/>
      <c r="G592" s="12"/>
      <c r="H592" s="82"/>
      <c r="I592" s="193">
        <f t="shared" si="715"/>
        <v>22260.73</v>
      </c>
      <c r="J592" s="12"/>
      <c r="K592" s="12">
        <v>22260.73</v>
      </c>
      <c r="L592" s="12"/>
      <c r="M592" s="87"/>
      <c r="N592" s="195">
        <f t="shared" si="716"/>
        <v>19252.52</v>
      </c>
      <c r="O592" s="12"/>
      <c r="P592" s="139">
        <v>19252.52</v>
      </c>
      <c r="Q592" s="192"/>
      <c r="R592" s="82"/>
      <c r="S592" s="174">
        <f t="shared" si="666"/>
        <v>0.86486471917138386</v>
      </c>
      <c r="T592" s="175" t="str">
        <f t="shared" si="667"/>
        <v xml:space="preserve"> </v>
      </c>
      <c r="U592" s="175">
        <f t="shared" si="668"/>
        <v>0.86486471917138386</v>
      </c>
      <c r="V592" s="175" t="str">
        <f t="shared" si="669"/>
        <v xml:space="preserve"> </v>
      </c>
      <c r="W592" s="176" t="str">
        <f t="shared" si="670"/>
        <v xml:space="preserve"> </v>
      </c>
    </row>
    <row r="593" spans="1:23" s="190" customFormat="1" ht="138" customHeight="1">
      <c r="A593" s="112"/>
      <c r="B593" s="11"/>
      <c r="C593" s="196" t="s">
        <v>637</v>
      </c>
      <c r="D593" s="195">
        <f t="shared" si="714"/>
        <v>0</v>
      </c>
      <c r="E593" s="12"/>
      <c r="F593" s="12"/>
      <c r="G593" s="12"/>
      <c r="H593" s="82"/>
      <c r="I593" s="193">
        <f t="shared" si="715"/>
        <v>57216.7</v>
      </c>
      <c r="J593" s="12"/>
      <c r="K593" s="12">
        <v>57216.7</v>
      </c>
      <c r="L593" s="12"/>
      <c r="M593" s="87"/>
      <c r="N593" s="195">
        <f t="shared" si="716"/>
        <v>36334.639999999999</v>
      </c>
      <c r="O593" s="12"/>
      <c r="P593" s="139">
        <v>36334.639999999999</v>
      </c>
      <c r="Q593" s="192"/>
      <c r="R593" s="82"/>
      <c r="S593" s="174">
        <f t="shared" ref="S593:S656" si="717">IF(I593=0," ",N593/I593)</f>
        <v>0.63503557527784726</v>
      </c>
      <c r="T593" s="175" t="str">
        <f t="shared" ref="T593:T656" si="718">IF(J593=0," ",O593/J593)</f>
        <v xml:space="preserve"> </v>
      </c>
      <c r="U593" s="175">
        <f t="shared" ref="U593:U656" si="719">IF(K593=0," ",P593/K593)</f>
        <v>0.63503557527784726</v>
      </c>
      <c r="V593" s="175" t="str">
        <f t="shared" ref="V593:V656" si="720">IF(L593=0," ",Q593/L593)</f>
        <v xml:space="preserve"> </v>
      </c>
      <c r="W593" s="176" t="str">
        <f t="shared" ref="W593:W656" si="721">IF(M593=0," ",R593/M593)</f>
        <v xml:space="preserve"> </v>
      </c>
    </row>
    <row r="594" spans="1:23" s="190" customFormat="1" ht="123.75" customHeight="1">
      <c r="A594" s="112"/>
      <c r="B594" s="11"/>
      <c r="C594" s="196" t="s">
        <v>638</v>
      </c>
      <c r="D594" s="195">
        <f t="shared" si="714"/>
        <v>0</v>
      </c>
      <c r="E594" s="12"/>
      <c r="F594" s="12"/>
      <c r="G594" s="12"/>
      <c r="H594" s="82"/>
      <c r="I594" s="193">
        <f t="shared" si="715"/>
        <v>46511.96</v>
      </c>
      <c r="J594" s="12"/>
      <c r="K594" s="12">
        <v>46511.96</v>
      </c>
      <c r="L594" s="12"/>
      <c r="M594" s="87"/>
      <c r="N594" s="195">
        <f t="shared" si="716"/>
        <v>37260.22</v>
      </c>
      <c r="O594" s="12"/>
      <c r="P594" s="139">
        <v>37260.22</v>
      </c>
      <c r="Q594" s="192"/>
      <c r="R594" s="82"/>
      <c r="S594" s="174">
        <f t="shared" si="717"/>
        <v>0.80108901022446699</v>
      </c>
      <c r="T594" s="175" t="str">
        <f t="shared" si="718"/>
        <v xml:space="preserve"> </v>
      </c>
      <c r="U594" s="175">
        <f t="shared" si="719"/>
        <v>0.80108901022446699</v>
      </c>
      <c r="V594" s="175" t="str">
        <f t="shared" si="720"/>
        <v xml:space="preserve"> </v>
      </c>
      <c r="W594" s="176" t="str">
        <f t="shared" si="721"/>
        <v xml:space="preserve"> </v>
      </c>
    </row>
    <row r="595" spans="1:23" s="190" customFormat="1" ht="141" customHeight="1">
      <c r="A595" s="112"/>
      <c r="B595" s="11"/>
      <c r="C595" s="194" t="s">
        <v>639</v>
      </c>
      <c r="D595" s="195">
        <f t="shared" si="714"/>
        <v>0</v>
      </c>
      <c r="E595" s="12"/>
      <c r="F595" s="12"/>
      <c r="G595" s="12"/>
      <c r="H595" s="82"/>
      <c r="I595" s="193">
        <f t="shared" si="715"/>
        <v>26539.09</v>
      </c>
      <c r="J595" s="12"/>
      <c r="K595" s="12">
        <v>26539.09</v>
      </c>
      <c r="L595" s="12"/>
      <c r="M595" s="87"/>
      <c r="N595" s="195">
        <f t="shared" si="716"/>
        <v>21994.89</v>
      </c>
      <c r="O595" s="12"/>
      <c r="P595" s="139">
        <v>21994.89</v>
      </c>
      <c r="Q595" s="192"/>
      <c r="R595" s="82"/>
      <c r="S595" s="174">
        <f t="shared" si="717"/>
        <v>0.82877333020838317</v>
      </c>
      <c r="T595" s="175" t="str">
        <f t="shared" si="718"/>
        <v xml:space="preserve"> </v>
      </c>
      <c r="U595" s="175">
        <f t="shared" si="719"/>
        <v>0.82877333020838317</v>
      </c>
      <c r="V595" s="175" t="str">
        <f t="shared" si="720"/>
        <v xml:space="preserve"> </v>
      </c>
      <c r="W595" s="176" t="str">
        <f t="shared" si="721"/>
        <v xml:space="preserve"> </v>
      </c>
    </row>
    <row r="596" spans="1:23" s="190" customFormat="1" ht="127.5" customHeight="1">
      <c r="A596" s="112"/>
      <c r="B596" s="11"/>
      <c r="C596" s="194" t="s">
        <v>640</v>
      </c>
      <c r="D596" s="195">
        <f t="shared" si="714"/>
        <v>0</v>
      </c>
      <c r="E596" s="12"/>
      <c r="F596" s="12"/>
      <c r="G596" s="12"/>
      <c r="H596" s="82"/>
      <c r="I596" s="193">
        <f t="shared" si="715"/>
        <v>44776.160000000003</v>
      </c>
      <c r="J596" s="12"/>
      <c r="K596" s="12">
        <v>44776.160000000003</v>
      </c>
      <c r="L596" s="12"/>
      <c r="M596" s="87"/>
      <c r="N596" s="195">
        <f t="shared" si="716"/>
        <v>45215.3</v>
      </c>
      <c r="O596" s="12"/>
      <c r="P596" s="139">
        <v>45215.3</v>
      </c>
      <c r="Q596" s="12"/>
      <c r="R596" s="82"/>
      <c r="S596" s="174">
        <f t="shared" si="717"/>
        <v>1.0098074511079109</v>
      </c>
      <c r="T596" s="175" t="str">
        <f t="shared" si="718"/>
        <v xml:space="preserve"> </v>
      </c>
      <c r="U596" s="175">
        <f t="shared" si="719"/>
        <v>1.0098074511079109</v>
      </c>
      <c r="V596" s="175" t="str">
        <f t="shared" si="720"/>
        <v xml:space="preserve"> </v>
      </c>
      <c r="W596" s="176" t="str">
        <f t="shared" si="721"/>
        <v xml:space="preserve"> </v>
      </c>
    </row>
    <row r="597" spans="1:23" s="190" customFormat="1" ht="141" customHeight="1">
      <c r="A597" s="112"/>
      <c r="B597" s="11"/>
      <c r="C597" s="194" t="s">
        <v>641</v>
      </c>
      <c r="D597" s="195">
        <f t="shared" si="714"/>
        <v>0</v>
      </c>
      <c r="E597" s="12"/>
      <c r="F597" s="12"/>
      <c r="G597" s="12"/>
      <c r="H597" s="82"/>
      <c r="I597" s="193">
        <f t="shared" si="715"/>
        <v>17585.87</v>
      </c>
      <c r="J597" s="12"/>
      <c r="K597" s="12">
        <v>17585.87</v>
      </c>
      <c r="L597" s="12"/>
      <c r="M597" s="87"/>
      <c r="N597" s="195">
        <f t="shared" si="716"/>
        <v>15080.47</v>
      </c>
      <c r="O597" s="12"/>
      <c r="P597" s="139">
        <v>15080.47</v>
      </c>
      <c r="Q597" s="12"/>
      <c r="R597" s="82"/>
      <c r="S597" s="174">
        <f t="shared" si="717"/>
        <v>0.85753334921729774</v>
      </c>
      <c r="T597" s="175" t="str">
        <f t="shared" si="718"/>
        <v xml:space="preserve"> </v>
      </c>
      <c r="U597" s="175">
        <f t="shared" si="719"/>
        <v>0.85753334921729774</v>
      </c>
      <c r="V597" s="175" t="str">
        <f t="shared" si="720"/>
        <v xml:space="preserve"> </v>
      </c>
      <c r="W597" s="176" t="str">
        <f t="shared" si="721"/>
        <v xml:space="preserve"> </v>
      </c>
    </row>
    <row r="598" spans="1:23" s="190" customFormat="1" ht="125.25" customHeight="1">
      <c r="A598" s="112"/>
      <c r="B598" s="11"/>
      <c r="C598" s="194" t="s">
        <v>642</v>
      </c>
      <c r="D598" s="195">
        <f t="shared" si="714"/>
        <v>0</v>
      </c>
      <c r="E598" s="12"/>
      <c r="F598" s="12"/>
      <c r="G598" s="12"/>
      <c r="H598" s="82"/>
      <c r="I598" s="193">
        <f t="shared" si="715"/>
        <v>39736.870000000003</v>
      </c>
      <c r="J598" s="12"/>
      <c r="K598" s="12">
        <v>39736.870000000003</v>
      </c>
      <c r="L598" s="12"/>
      <c r="M598" s="87"/>
      <c r="N598" s="195">
        <f t="shared" si="716"/>
        <v>28592.62</v>
      </c>
      <c r="O598" s="12"/>
      <c r="P598" s="139">
        <v>28592.62</v>
      </c>
      <c r="Q598" s="12"/>
      <c r="R598" s="82"/>
      <c r="S598" s="174">
        <f t="shared" si="717"/>
        <v>0.71954887236966569</v>
      </c>
      <c r="T598" s="175" t="str">
        <f t="shared" si="718"/>
        <v xml:space="preserve"> </v>
      </c>
      <c r="U598" s="175">
        <f t="shared" si="719"/>
        <v>0.71954887236966569</v>
      </c>
      <c r="V598" s="175" t="str">
        <f t="shared" si="720"/>
        <v xml:space="preserve"> </v>
      </c>
      <c r="W598" s="176" t="str">
        <f t="shared" si="721"/>
        <v xml:space="preserve"> </v>
      </c>
    </row>
    <row r="599" spans="1:23" s="190" customFormat="1" ht="142.5" customHeight="1">
      <c r="A599" s="112"/>
      <c r="B599" s="11"/>
      <c r="C599" s="194" t="s">
        <v>643</v>
      </c>
      <c r="D599" s="195">
        <f t="shared" si="714"/>
        <v>0</v>
      </c>
      <c r="E599" s="12"/>
      <c r="F599" s="12"/>
      <c r="G599" s="12"/>
      <c r="H599" s="82"/>
      <c r="I599" s="193">
        <f t="shared" si="715"/>
        <v>39821.99</v>
      </c>
      <c r="J599" s="12"/>
      <c r="K599" s="12">
        <v>39821.99</v>
      </c>
      <c r="L599" s="12"/>
      <c r="M599" s="87"/>
      <c r="N599" s="195">
        <f t="shared" si="716"/>
        <v>28742.978000000003</v>
      </c>
      <c r="O599" s="12"/>
      <c r="P599" s="139">
        <v>28742.978000000003</v>
      </c>
      <c r="Q599" s="12"/>
      <c r="R599" s="82"/>
      <c r="S599" s="174">
        <f t="shared" si="717"/>
        <v>0.72178658073089774</v>
      </c>
      <c r="T599" s="175" t="str">
        <f t="shared" si="718"/>
        <v xml:space="preserve"> </v>
      </c>
      <c r="U599" s="175">
        <f t="shared" si="719"/>
        <v>0.72178658073089774</v>
      </c>
      <c r="V599" s="175" t="str">
        <f t="shared" si="720"/>
        <v xml:space="preserve"> </v>
      </c>
      <c r="W599" s="176" t="str">
        <f t="shared" si="721"/>
        <v xml:space="preserve"> </v>
      </c>
    </row>
    <row r="600" spans="1:23" s="190" customFormat="1" ht="132" customHeight="1">
      <c r="A600" s="112"/>
      <c r="B600" s="11"/>
      <c r="C600" s="194" t="s">
        <v>644</v>
      </c>
      <c r="D600" s="195">
        <f t="shared" si="714"/>
        <v>0</v>
      </c>
      <c r="E600" s="12"/>
      <c r="F600" s="12"/>
      <c r="G600" s="12"/>
      <c r="H600" s="82"/>
      <c r="I600" s="193">
        <f t="shared" si="715"/>
        <v>45173.14</v>
      </c>
      <c r="J600" s="12"/>
      <c r="K600" s="12">
        <v>45173.14</v>
      </c>
      <c r="L600" s="12"/>
      <c r="M600" s="87"/>
      <c r="N600" s="195">
        <f t="shared" si="716"/>
        <v>43688.348000000005</v>
      </c>
      <c r="O600" s="12"/>
      <c r="P600" s="139">
        <v>43688.348000000005</v>
      </c>
      <c r="Q600" s="12"/>
      <c r="R600" s="82"/>
      <c r="S600" s="174">
        <f t="shared" si="717"/>
        <v>0.96713108719030838</v>
      </c>
      <c r="T600" s="175" t="str">
        <f t="shared" si="718"/>
        <v xml:space="preserve"> </v>
      </c>
      <c r="U600" s="175">
        <f t="shared" si="719"/>
        <v>0.96713108719030838</v>
      </c>
      <c r="V600" s="175" t="str">
        <f t="shared" si="720"/>
        <v xml:space="preserve"> </v>
      </c>
      <c r="W600" s="176" t="str">
        <f t="shared" si="721"/>
        <v xml:space="preserve"> </v>
      </c>
    </row>
    <row r="601" spans="1:23" s="190" customFormat="1" ht="126.75" customHeight="1">
      <c r="A601" s="112"/>
      <c r="B601" s="11"/>
      <c r="C601" s="194" t="s">
        <v>645</v>
      </c>
      <c r="D601" s="195">
        <f t="shared" si="714"/>
        <v>0</v>
      </c>
      <c r="E601" s="12"/>
      <c r="F601" s="12"/>
      <c r="G601" s="12"/>
      <c r="H601" s="82"/>
      <c r="I601" s="193">
        <f t="shared" si="715"/>
        <v>29965.64</v>
      </c>
      <c r="J601" s="12"/>
      <c r="K601" s="12">
        <v>29965.64</v>
      </c>
      <c r="L601" s="12"/>
      <c r="M601" s="87"/>
      <c r="N601" s="195">
        <f t="shared" si="716"/>
        <v>22045.519999999997</v>
      </c>
      <c r="O601" s="12"/>
      <c r="P601" s="139">
        <v>22045.519999999997</v>
      </c>
      <c r="Q601" s="12"/>
      <c r="R601" s="82"/>
      <c r="S601" s="174">
        <f t="shared" si="717"/>
        <v>0.7356932807041664</v>
      </c>
      <c r="T601" s="175" t="str">
        <f t="shared" si="718"/>
        <v xml:space="preserve"> </v>
      </c>
      <c r="U601" s="175">
        <f t="shared" si="719"/>
        <v>0.7356932807041664</v>
      </c>
      <c r="V601" s="175" t="str">
        <f t="shared" si="720"/>
        <v xml:space="preserve"> </v>
      </c>
      <c r="W601" s="176" t="str">
        <f t="shared" si="721"/>
        <v xml:space="preserve"> </v>
      </c>
    </row>
    <row r="602" spans="1:23" s="190" customFormat="1" ht="132.75" customHeight="1">
      <c r="A602" s="112"/>
      <c r="B602" s="11"/>
      <c r="C602" s="194" t="s">
        <v>646</v>
      </c>
      <c r="D602" s="195">
        <f t="shared" si="714"/>
        <v>0</v>
      </c>
      <c r="E602" s="12"/>
      <c r="F602" s="12"/>
      <c r="G602" s="12"/>
      <c r="H602" s="82"/>
      <c r="I602" s="193">
        <f t="shared" si="715"/>
        <v>47307.98</v>
      </c>
      <c r="J602" s="12"/>
      <c r="K602" s="12">
        <v>47307.98</v>
      </c>
      <c r="L602" s="12"/>
      <c r="M602" s="87"/>
      <c r="N602" s="195">
        <f t="shared" si="716"/>
        <v>39110.15</v>
      </c>
      <c r="O602" s="12"/>
      <c r="P602" s="139">
        <v>39110.15</v>
      </c>
      <c r="Q602" s="12"/>
      <c r="R602" s="82"/>
      <c r="S602" s="174">
        <f t="shared" si="717"/>
        <v>0.82671359039214942</v>
      </c>
      <c r="T602" s="175" t="str">
        <f t="shared" si="718"/>
        <v xml:space="preserve"> </v>
      </c>
      <c r="U602" s="175">
        <f t="shared" si="719"/>
        <v>0.82671359039214942</v>
      </c>
      <c r="V602" s="175" t="str">
        <f t="shared" si="720"/>
        <v xml:space="preserve"> </v>
      </c>
      <c r="W602" s="176" t="str">
        <f t="shared" si="721"/>
        <v xml:space="preserve"> </v>
      </c>
    </row>
    <row r="603" spans="1:23" s="190" customFormat="1" ht="143.25" customHeight="1">
      <c r="A603" s="112"/>
      <c r="B603" s="11"/>
      <c r="C603" s="194" t="s">
        <v>647</v>
      </c>
      <c r="D603" s="195">
        <f t="shared" si="714"/>
        <v>0</v>
      </c>
      <c r="E603" s="12"/>
      <c r="F603" s="12"/>
      <c r="G603" s="12"/>
      <c r="H603" s="82"/>
      <c r="I603" s="193">
        <f t="shared" si="715"/>
        <v>27226.34</v>
      </c>
      <c r="J603" s="12"/>
      <c r="K603" s="12">
        <v>27226.34</v>
      </c>
      <c r="L603" s="12"/>
      <c r="M603" s="87"/>
      <c r="N603" s="195">
        <f t="shared" si="716"/>
        <v>28462.960000000003</v>
      </c>
      <c r="O603" s="12"/>
      <c r="P603" s="139">
        <v>28462.960000000003</v>
      </c>
      <c r="Q603" s="12"/>
      <c r="R603" s="82"/>
      <c r="S603" s="174">
        <f t="shared" si="717"/>
        <v>1.0454199866746687</v>
      </c>
      <c r="T603" s="175" t="str">
        <f t="shared" si="718"/>
        <v xml:space="preserve"> </v>
      </c>
      <c r="U603" s="175">
        <f t="shared" si="719"/>
        <v>1.0454199866746687</v>
      </c>
      <c r="V603" s="175" t="str">
        <f t="shared" si="720"/>
        <v xml:space="preserve"> </v>
      </c>
      <c r="W603" s="176" t="str">
        <f t="shared" si="721"/>
        <v xml:space="preserve"> </v>
      </c>
    </row>
    <row r="604" spans="1:23" s="190" customFormat="1" ht="127.5" customHeight="1">
      <c r="A604" s="112"/>
      <c r="B604" s="11"/>
      <c r="C604" s="194" t="s">
        <v>606</v>
      </c>
      <c r="D604" s="195">
        <f t="shared" si="714"/>
        <v>0</v>
      </c>
      <c r="E604" s="12"/>
      <c r="F604" s="12"/>
      <c r="G604" s="12"/>
      <c r="H604" s="82"/>
      <c r="I604" s="193">
        <f t="shared" si="715"/>
        <v>24095.01</v>
      </c>
      <c r="J604" s="12"/>
      <c r="K604" s="12">
        <v>24095.01</v>
      </c>
      <c r="L604" s="12"/>
      <c r="M604" s="87"/>
      <c r="N604" s="195">
        <f t="shared" si="716"/>
        <v>21062.843999999997</v>
      </c>
      <c r="O604" s="12"/>
      <c r="P604" s="139">
        <v>21062.843999999997</v>
      </c>
      <c r="Q604" s="12"/>
      <c r="R604" s="82"/>
      <c r="S604" s="174">
        <f t="shared" si="717"/>
        <v>0.87415792730528019</v>
      </c>
      <c r="T604" s="175" t="str">
        <f t="shared" si="718"/>
        <v xml:space="preserve"> </v>
      </c>
      <c r="U604" s="175">
        <f t="shared" si="719"/>
        <v>0.87415792730528019</v>
      </c>
      <c r="V604" s="175" t="str">
        <f t="shared" si="720"/>
        <v xml:space="preserve"> </v>
      </c>
      <c r="W604" s="176" t="str">
        <f t="shared" si="721"/>
        <v xml:space="preserve"> </v>
      </c>
    </row>
    <row r="605" spans="1:23" s="190" customFormat="1" ht="96" customHeight="1">
      <c r="A605" s="112"/>
      <c r="B605" s="11"/>
      <c r="C605" s="197" t="s">
        <v>648</v>
      </c>
      <c r="D605" s="195">
        <f t="shared" si="714"/>
        <v>0</v>
      </c>
      <c r="E605" s="12"/>
      <c r="F605" s="12"/>
      <c r="G605" s="12"/>
      <c r="H605" s="82"/>
      <c r="I605" s="193">
        <f t="shared" si="715"/>
        <v>30056.58</v>
      </c>
      <c r="J605" s="12">
        <v>30056.58</v>
      </c>
      <c r="K605" s="12"/>
      <c r="L605" s="12"/>
      <c r="M605" s="87"/>
      <c r="N605" s="195">
        <f t="shared" si="716"/>
        <v>25047.187000000002</v>
      </c>
      <c r="O605" s="198">
        <f>24621.187+250+176</f>
        <v>25047.187000000002</v>
      </c>
      <c r="P605" s="139"/>
      <c r="Q605" s="12"/>
      <c r="R605" s="82"/>
      <c r="S605" s="174">
        <f t="shared" si="717"/>
        <v>0.83333456434497877</v>
      </c>
      <c r="T605" s="175">
        <f t="shared" si="718"/>
        <v>0.83333456434497877</v>
      </c>
      <c r="U605" s="175" t="str">
        <f t="shared" si="719"/>
        <v xml:space="preserve"> </v>
      </c>
      <c r="V605" s="175" t="str">
        <f t="shared" si="720"/>
        <v xml:space="preserve"> </v>
      </c>
      <c r="W605" s="176" t="str">
        <f t="shared" si="721"/>
        <v xml:space="preserve"> </v>
      </c>
    </row>
    <row r="606" spans="1:23" s="190" customFormat="1" ht="96" customHeight="1">
      <c r="A606" s="112"/>
      <c r="B606" s="11"/>
      <c r="C606" s="197" t="s">
        <v>607</v>
      </c>
      <c r="D606" s="195">
        <f t="shared" si="714"/>
        <v>0</v>
      </c>
      <c r="E606" s="12"/>
      <c r="F606" s="12"/>
      <c r="G606" s="12"/>
      <c r="H606" s="82"/>
      <c r="I606" s="193">
        <f t="shared" si="715"/>
        <v>55500.42</v>
      </c>
      <c r="J606" s="12">
        <v>55500.42</v>
      </c>
      <c r="K606" s="12"/>
      <c r="L606" s="12"/>
      <c r="M606" s="87"/>
      <c r="N606" s="195">
        <f t="shared" si="716"/>
        <v>46389.57</v>
      </c>
      <c r="O606" s="198">
        <f>45540+522.5+327.07</f>
        <v>46389.57</v>
      </c>
      <c r="P606" s="139"/>
      <c r="Q606" s="12"/>
      <c r="R606" s="82"/>
      <c r="S606" s="174">
        <f t="shared" si="717"/>
        <v>0.83584178281894084</v>
      </c>
      <c r="T606" s="175">
        <f t="shared" si="718"/>
        <v>0.83584178281894084</v>
      </c>
      <c r="U606" s="175" t="str">
        <f t="shared" si="719"/>
        <v xml:space="preserve"> </v>
      </c>
      <c r="V606" s="175" t="str">
        <f t="shared" si="720"/>
        <v xml:space="preserve"> </v>
      </c>
      <c r="W606" s="176" t="str">
        <f t="shared" si="721"/>
        <v xml:space="preserve"> </v>
      </c>
    </row>
    <row r="607" spans="1:23" s="10" customFormat="1" ht="66.75" customHeight="1">
      <c r="A607" s="110">
        <v>1112</v>
      </c>
      <c r="B607" s="8">
        <v>31001</v>
      </c>
      <c r="C607" s="47" t="s">
        <v>147</v>
      </c>
      <c r="D607" s="77">
        <f t="shared" ref="D607" si="722">SUM(E607:H607)</f>
        <v>3000</v>
      </c>
      <c r="E607" s="9"/>
      <c r="F607" s="9"/>
      <c r="G607" s="9"/>
      <c r="H607" s="78">
        <v>3000</v>
      </c>
      <c r="I607" s="65">
        <f t="shared" ref="I607" si="723">SUM(J607:M607)</f>
        <v>8392</v>
      </c>
      <c r="J607" s="9"/>
      <c r="K607" s="9"/>
      <c r="L607" s="9"/>
      <c r="M607" s="25">
        <v>8392</v>
      </c>
      <c r="N607" s="77">
        <f t="shared" ref="N607" si="724">SUM(O607:R607)</f>
        <v>7578.04</v>
      </c>
      <c r="O607" s="9"/>
      <c r="P607" s="129"/>
      <c r="Q607" s="9"/>
      <c r="R607" s="78">
        <v>7578.04</v>
      </c>
      <c r="S607" s="168">
        <f t="shared" si="717"/>
        <v>0.90300762631077214</v>
      </c>
      <c r="T607" s="169" t="str">
        <f t="shared" si="718"/>
        <v xml:space="preserve"> </v>
      </c>
      <c r="U607" s="169" t="str">
        <f t="shared" si="719"/>
        <v xml:space="preserve"> </v>
      </c>
      <c r="V607" s="169" t="str">
        <f t="shared" si="720"/>
        <v xml:space="preserve"> </v>
      </c>
      <c r="W607" s="170">
        <f t="shared" si="721"/>
        <v>0.90300762631077214</v>
      </c>
    </row>
    <row r="608" spans="1:23">
      <c r="A608" s="109"/>
      <c r="B608" s="6"/>
      <c r="C608" s="48"/>
      <c r="D608" s="75"/>
      <c r="E608" s="7"/>
      <c r="F608" s="7"/>
      <c r="G608" s="7"/>
      <c r="H608" s="76"/>
      <c r="I608" s="131"/>
      <c r="J608" s="132"/>
      <c r="K608" s="132"/>
      <c r="L608" s="132"/>
      <c r="M608" s="133"/>
      <c r="N608" s="134"/>
      <c r="O608" s="132"/>
      <c r="P608" s="135"/>
      <c r="Q608" s="132"/>
      <c r="R608" s="127"/>
      <c r="S608" s="91" t="str">
        <f t="shared" si="717"/>
        <v xml:space="preserve"> </v>
      </c>
      <c r="T608" s="26" t="str">
        <f t="shared" si="718"/>
        <v xml:space="preserve"> </v>
      </c>
      <c r="U608" s="26" t="str">
        <f t="shared" si="719"/>
        <v xml:space="preserve"> </v>
      </c>
      <c r="V608" s="26" t="str">
        <f t="shared" si="720"/>
        <v xml:space="preserve"> </v>
      </c>
      <c r="W608" s="106" t="str">
        <f t="shared" si="721"/>
        <v xml:space="preserve"> </v>
      </c>
    </row>
    <row r="609" spans="1:23" s="181" customFormat="1" ht="37.5" customHeight="1">
      <c r="A609" s="180"/>
      <c r="B609" s="27"/>
      <c r="C609" s="45" t="s">
        <v>148</v>
      </c>
      <c r="D609" s="73">
        <f t="shared" ref="D609:R609" si="725">D611</f>
        <v>25634</v>
      </c>
      <c r="E609" s="28">
        <f t="shared" si="725"/>
        <v>0</v>
      </c>
      <c r="F609" s="28">
        <f t="shared" si="725"/>
        <v>0</v>
      </c>
      <c r="G609" s="28">
        <f t="shared" si="725"/>
        <v>0</v>
      </c>
      <c r="H609" s="74">
        <f t="shared" si="725"/>
        <v>25634</v>
      </c>
      <c r="I609" s="63">
        <f t="shared" si="725"/>
        <v>25634</v>
      </c>
      <c r="J609" s="28">
        <f t="shared" si="725"/>
        <v>0</v>
      </c>
      <c r="K609" s="28">
        <f t="shared" si="725"/>
        <v>0</v>
      </c>
      <c r="L609" s="28">
        <f t="shared" si="725"/>
        <v>0</v>
      </c>
      <c r="M609" s="29">
        <f t="shared" si="725"/>
        <v>25634</v>
      </c>
      <c r="N609" s="73">
        <f t="shared" si="725"/>
        <v>23502.76</v>
      </c>
      <c r="O609" s="28">
        <f t="shared" si="725"/>
        <v>0</v>
      </c>
      <c r="P609" s="41">
        <f t="shared" si="725"/>
        <v>0</v>
      </c>
      <c r="Q609" s="28">
        <f t="shared" si="725"/>
        <v>0</v>
      </c>
      <c r="R609" s="74">
        <f t="shared" si="725"/>
        <v>23502.76</v>
      </c>
      <c r="S609" s="90">
        <f>IF(I609=0," ",N609/I609)</f>
        <v>0.9168588593274557</v>
      </c>
      <c r="T609" s="42" t="str">
        <f t="shared" si="718"/>
        <v xml:space="preserve"> </v>
      </c>
      <c r="U609" s="42" t="str">
        <f t="shared" si="719"/>
        <v xml:space="preserve"> </v>
      </c>
      <c r="V609" s="42" t="str">
        <f t="shared" si="720"/>
        <v xml:space="preserve"> </v>
      </c>
      <c r="W609" s="108">
        <f t="shared" si="721"/>
        <v>0.9168588593274557</v>
      </c>
    </row>
    <row r="610" spans="1:23" s="4" customFormat="1">
      <c r="A610" s="109"/>
      <c r="B610" s="6"/>
      <c r="C610" s="46" t="s">
        <v>15</v>
      </c>
      <c r="D610" s="75"/>
      <c r="E610" s="7"/>
      <c r="F610" s="7"/>
      <c r="G610" s="7"/>
      <c r="H610" s="76"/>
      <c r="I610" s="64"/>
      <c r="J610" s="7"/>
      <c r="K610" s="7"/>
      <c r="L610" s="7"/>
      <c r="M610" s="24"/>
      <c r="N610" s="75"/>
      <c r="O610" s="7"/>
      <c r="P610" s="128"/>
      <c r="Q610" s="7"/>
      <c r="R610" s="76"/>
      <c r="S610" s="91" t="str">
        <f t="shared" si="717"/>
        <v xml:space="preserve"> </v>
      </c>
      <c r="T610" s="26" t="str">
        <f t="shared" si="718"/>
        <v xml:space="preserve"> </v>
      </c>
      <c r="U610" s="26" t="str">
        <f t="shared" si="719"/>
        <v xml:space="preserve"> </v>
      </c>
      <c r="V610" s="26" t="str">
        <f t="shared" si="720"/>
        <v xml:space="preserve"> </v>
      </c>
      <c r="W610" s="106" t="str">
        <f t="shared" si="721"/>
        <v xml:space="preserve"> </v>
      </c>
    </row>
    <row r="611" spans="1:23" s="10" customFormat="1" ht="60.75" customHeight="1">
      <c r="A611" s="110">
        <v>1143</v>
      </c>
      <c r="B611" s="8">
        <v>31001</v>
      </c>
      <c r="C611" s="47" t="s">
        <v>208</v>
      </c>
      <c r="D611" s="77">
        <f t="shared" ref="D611" si="726">SUM(E611:H611)</f>
        <v>25634</v>
      </c>
      <c r="E611" s="9"/>
      <c r="F611" s="9"/>
      <c r="G611" s="9"/>
      <c r="H611" s="76">
        <v>25634</v>
      </c>
      <c r="I611" s="65">
        <f t="shared" ref="I611" si="727">SUM(J611:M611)</f>
        <v>25634</v>
      </c>
      <c r="J611" s="9"/>
      <c r="K611" s="9"/>
      <c r="L611" s="9"/>
      <c r="M611" s="24">
        <v>25634</v>
      </c>
      <c r="N611" s="77">
        <f t="shared" ref="N611" si="728">SUM(O611:R611)</f>
        <v>23502.76</v>
      </c>
      <c r="O611" s="9"/>
      <c r="P611" s="129"/>
      <c r="Q611" s="9"/>
      <c r="R611" s="76">
        <v>23502.76</v>
      </c>
      <c r="S611" s="168">
        <f t="shared" si="717"/>
        <v>0.9168588593274557</v>
      </c>
      <c r="T611" s="169" t="str">
        <f t="shared" si="718"/>
        <v xml:space="preserve"> </v>
      </c>
      <c r="U611" s="169" t="str">
        <f t="shared" si="719"/>
        <v xml:space="preserve"> </v>
      </c>
      <c r="V611" s="169" t="str">
        <f t="shared" si="720"/>
        <v xml:space="preserve"> </v>
      </c>
      <c r="W611" s="106">
        <f t="shared" si="721"/>
        <v>0.9168588593274557</v>
      </c>
    </row>
    <row r="612" spans="1:23">
      <c r="A612" s="109"/>
      <c r="B612" s="6"/>
      <c r="C612" s="48"/>
      <c r="D612" s="75"/>
      <c r="E612" s="7"/>
      <c r="F612" s="7"/>
      <c r="G612" s="7"/>
      <c r="H612" s="76"/>
      <c r="I612" s="64"/>
      <c r="J612" s="7"/>
      <c r="K612" s="7"/>
      <c r="L612" s="7"/>
      <c r="M612" s="24"/>
      <c r="N612" s="75"/>
      <c r="O612" s="7"/>
      <c r="P612" s="128"/>
      <c r="Q612" s="7"/>
      <c r="R612" s="76"/>
      <c r="S612" s="91" t="str">
        <f t="shared" si="717"/>
        <v xml:space="preserve"> </v>
      </c>
      <c r="T612" s="26" t="str">
        <f t="shared" si="718"/>
        <v xml:space="preserve"> </v>
      </c>
      <c r="U612" s="26" t="str">
        <f t="shared" si="719"/>
        <v xml:space="preserve"> </v>
      </c>
      <c r="V612" s="26" t="str">
        <f t="shared" si="720"/>
        <v xml:space="preserve"> </v>
      </c>
      <c r="W612" s="106" t="str">
        <f t="shared" si="721"/>
        <v xml:space="preserve"> </v>
      </c>
    </row>
    <row r="613" spans="1:23" s="181" customFormat="1" ht="54" customHeight="1">
      <c r="A613" s="180"/>
      <c r="B613" s="27"/>
      <c r="C613" s="45" t="s">
        <v>149</v>
      </c>
      <c r="D613" s="73">
        <f t="shared" ref="D613:R613" si="729">D615</f>
        <v>14697</v>
      </c>
      <c r="E613" s="28">
        <f t="shared" si="729"/>
        <v>0</v>
      </c>
      <c r="F613" s="28">
        <f t="shared" si="729"/>
        <v>0</v>
      </c>
      <c r="G613" s="28">
        <f t="shared" si="729"/>
        <v>0</v>
      </c>
      <c r="H613" s="74">
        <f t="shared" si="729"/>
        <v>14697</v>
      </c>
      <c r="I613" s="63">
        <f t="shared" si="729"/>
        <v>14697</v>
      </c>
      <c r="J613" s="28">
        <f t="shared" si="729"/>
        <v>0</v>
      </c>
      <c r="K613" s="28">
        <f t="shared" si="729"/>
        <v>0</v>
      </c>
      <c r="L613" s="28">
        <f t="shared" si="729"/>
        <v>0</v>
      </c>
      <c r="M613" s="29">
        <f t="shared" si="729"/>
        <v>14697</v>
      </c>
      <c r="N613" s="73">
        <f t="shared" si="729"/>
        <v>13758.78</v>
      </c>
      <c r="O613" s="28">
        <f t="shared" si="729"/>
        <v>0</v>
      </c>
      <c r="P613" s="41">
        <f t="shared" si="729"/>
        <v>0</v>
      </c>
      <c r="Q613" s="28">
        <f t="shared" si="729"/>
        <v>0</v>
      </c>
      <c r="R613" s="74">
        <f t="shared" si="729"/>
        <v>13758.78</v>
      </c>
      <c r="S613" s="90">
        <f>IF(I613=0," ",N613/I613)</f>
        <v>0.93616248213921216</v>
      </c>
      <c r="T613" s="42" t="str">
        <f t="shared" si="718"/>
        <v xml:space="preserve"> </v>
      </c>
      <c r="U613" s="42" t="str">
        <f t="shared" si="719"/>
        <v xml:space="preserve"> </v>
      </c>
      <c r="V613" s="42" t="str">
        <f t="shared" si="720"/>
        <v xml:space="preserve"> </v>
      </c>
      <c r="W613" s="108">
        <f t="shared" si="721"/>
        <v>0.93616248213921216</v>
      </c>
    </row>
    <row r="614" spans="1:23" s="4" customFormat="1">
      <c r="A614" s="109"/>
      <c r="B614" s="6"/>
      <c r="C614" s="46" t="s">
        <v>15</v>
      </c>
      <c r="D614" s="75"/>
      <c r="E614" s="7"/>
      <c r="F614" s="7"/>
      <c r="G614" s="7"/>
      <c r="H614" s="76"/>
      <c r="I614" s="64"/>
      <c r="J614" s="7"/>
      <c r="K614" s="7"/>
      <c r="L614" s="7"/>
      <c r="M614" s="24"/>
      <c r="N614" s="75"/>
      <c r="O614" s="7"/>
      <c r="P614" s="128"/>
      <c r="Q614" s="7"/>
      <c r="R614" s="76"/>
      <c r="S614" s="91" t="str">
        <f t="shared" si="717"/>
        <v xml:space="preserve"> </v>
      </c>
      <c r="T614" s="26" t="str">
        <f t="shared" si="718"/>
        <v xml:space="preserve"> </v>
      </c>
      <c r="U614" s="26" t="str">
        <f t="shared" si="719"/>
        <v xml:space="preserve"> </v>
      </c>
      <c r="V614" s="26" t="str">
        <f t="shared" si="720"/>
        <v xml:space="preserve"> </v>
      </c>
      <c r="W614" s="106" t="str">
        <f t="shared" si="721"/>
        <v xml:space="preserve"> </v>
      </c>
    </row>
    <row r="615" spans="1:23" s="10" customFormat="1" ht="63.75" customHeight="1">
      <c r="A615" s="110">
        <v>1064</v>
      </c>
      <c r="B615" s="8">
        <v>31001</v>
      </c>
      <c r="C615" s="47" t="s">
        <v>150</v>
      </c>
      <c r="D615" s="77">
        <f t="shared" ref="D615" si="730">SUM(E615:H615)</f>
        <v>14697</v>
      </c>
      <c r="E615" s="9"/>
      <c r="F615" s="9"/>
      <c r="G615" s="9"/>
      <c r="H615" s="76">
        <v>14697</v>
      </c>
      <c r="I615" s="65">
        <f t="shared" ref="I615" si="731">SUM(J615:M615)</f>
        <v>14697</v>
      </c>
      <c r="J615" s="9"/>
      <c r="K615" s="9"/>
      <c r="L615" s="9"/>
      <c r="M615" s="24">
        <v>14697</v>
      </c>
      <c r="N615" s="77">
        <f t="shared" ref="N615" si="732">SUM(O615:R615)</f>
        <v>13758.78</v>
      </c>
      <c r="O615" s="9"/>
      <c r="P615" s="129"/>
      <c r="Q615" s="9"/>
      <c r="R615" s="76">
        <v>13758.78</v>
      </c>
      <c r="S615" s="168">
        <f t="shared" si="717"/>
        <v>0.93616248213921216</v>
      </c>
      <c r="T615" s="26" t="str">
        <f t="shared" si="718"/>
        <v xml:space="preserve"> </v>
      </c>
      <c r="U615" s="26" t="str">
        <f t="shared" si="719"/>
        <v xml:space="preserve"> </v>
      </c>
      <c r="V615" s="26" t="str">
        <f t="shared" si="720"/>
        <v xml:space="preserve"> </v>
      </c>
      <c r="W615" s="106">
        <f t="shared" si="721"/>
        <v>0.93616248213921216</v>
      </c>
    </row>
    <row r="616" spans="1:23">
      <c r="A616" s="109"/>
      <c r="B616" s="6"/>
      <c r="C616" s="48"/>
      <c r="D616" s="75"/>
      <c r="E616" s="7"/>
      <c r="F616" s="7"/>
      <c r="G616" s="7"/>
      <c r="H616" s="76"/>
      <c r="I616" s="131"/>
      <c r="J616" s="132"/>
      <c r="K616" s="132"/>
      <c r="L616" s="132"/>
      <c r="M616" s="133"/>
      <c r="N616" s="134"/>
      <c r="O616" s="132"/>
      <c r="P616" s="135"/>
      <c r="Q616" s="132"/>
      <c r="R616" s="127"/>
      <c r="S616" s="91" t="str">
        <f t="shared" si="717"/>
        <v xml:space="preserve"> </v>
      </c>
      <c r="T616" s="26" t="str">
        <f t="shared" si="718"/>
        <v xml:space="preserve"> </v>
      </c>
      <c r="U616" s="26" t="str">
        <f t="shared" si="719"/>
        <v xml:space="preserve"> </v>
      </c>
      <c r="V616" s="26" t="str">
        <f t="shared" si="720"/>
        <v xml:space="preserve"> </v>
      </c>
      <c r="W616" s="106" t="str">
        <f t="shared" si="721"/>
        <v xml:space="preserve"> </v>
      </c>
    </row>
    <row r="617" spans="1:23" s="10" customFormat="1" ht="29.25" customHeight="1">
      <c r="A617" s="180"/>
      <c r="B617" s="27"/>
      <c r="C617" s="45" t="s">
        <v>608</v>
      </c>
      <c r="D617" s="73">
        <f>SUM(D619:D620)</f>
        <v>0</v>
      </c>
      <c r="E617" s="28">
        <f>E619</f>
        <v>0</v>
      </c>
      <c r="F617" s="28">
        <f>F619</f>
        <v>0</v>
      </c>
      <c r="G617" s="28">
        <f>G619</f>
        <v>0</v>
      </c>
      <c r="H617" s="74">
        <f>H619</f>
        <v>0</v>
      </c>
      <c r="I617" s="63">
        <f>SUM(I619:I620)</f>
        <v>102976.4</v>
      </c>
      <c r="J617" s="28">
        <f>J619</f>
        <v>0</v>
      </c>
      <c r="K617" s="28">
        <f>K619</f>
        <v>0</v>
      </c>
      <c r="L617" s="28">
        <f>L619</f>
        <v>0</v>
      </c>
      <c r="M617" s="29">
        <f>SUM(M619:M620)</f>
        <v>102976.4</v>
      </c>
      <c r="N617" s="73">
        <f>SUM(N619:N620)</f>
        <v>600</v>
      </c>
      <c r="O617" s="28">
        <f>O619</f>
        <v>0</v>
      </c>
      <c r="P617" s="41">
        <f>P619</f>
        <v>0</v>
      </c>
      <c r="Q617" s="28">
        <f>Q619</f>
        <v>0</v>
      </c>
      <c r="R617" s="74">
        <f>SUM(R619:R620)</f>
        <v>600</v>
      </c>
      <c r="S617" s="90">
        <f>IF(I617=0," ",N617/I617)</f>
        <v>5.8265777401424017E-3</v>
      </c>
      <c r="T617" s="42" t="str">
        <f t="shared" si="718"/>
        <v xml:space="preserve"> </v>
      </c>
      <c r="U617" s="42" t="str">
        <f t="shared" si="719"/>
        <v xml:space="preserve"> </v>
      </c>
      <c r="V617" s="42" t="str">
        <f t="shared" si="720"/>
        <v xml:space="preserve"> </v>
      </c>
      <c r="W617" s="108">
        <f t="shared" si="721"/>
        <v>5.8265777401424017E-3</v>
      </c>
    </row>
    <row r="618" spans="1:23">
      <c r="A618" s="109"/>
      <c r="B618" s="6"/>
      <c r="C618" s="46" t="s">
        <v>15</v>
      </c>
      <c r="D618" s="75"/>
      <c r="E618" s="7"/>
      <c r="F618" s="7"/>
      <c r="G618" s="7"/>
      <c r="H618" s="76"/>
      <c r="I618" s="64"/>
      <c r="J618" s="7"/>
      <c r="K618" s="7"/>
      <c r="L618" s="7"/>
      <c r="M618" s="24"/>
      <c r="N618" s="75"/>
      <c r="O618" s="7"/>
      <c r="P618" s="128"/>
      <c r="Q618" s="7"/>
      <c r="R618" s="76"/>
      <c r="S618" s="91" t="str">
        <f t="shared" si="717"/>
        <v xml:space="preserve"> </v>
      </c>
      <c r="T618" s="26" t="str">
        <f t="shared" si="718"/>
        <v xml:space="preserve"> </v>
      </c>
      <c r="U618" s="26" t="str">
        <f t="shared" si="719"/>
        <v xml:space="preserve"> </v>
      </c>
      <c r="V618" s="26" t="str">
        <f t="shared" si="720"/>
        <v xml:space="preserve"> </v>
      </c>
      <c r="W618" s="106" t="str">
        <f t="shared" si="721"/>
        <v xml:space="preserve"> </v>
      </c>
    </row>
    <row r="619" spans="1:23" ht="79.5" customHeight="1">
      <c r="A619" s="110">
        <v>9012</v>
      </c>
      <c r="B619" s="8">
        <v>31001</v>
      </c>
      <c r="C619" s="47" t="s">
        <v>261</v>
      </c>
      <c r="D619" s="77">
        <f t="shared" ref="D619:D620" si="733">SUM(E619:H619)</f>
        <v>0</v>
      </c>
      <c r="E619" s="9"/>
      <c r="F619" s="9"/>
      <c r="G619" s="9"/>
      <c r="H619" s="78"/>
      <c r="I619" s="65">
        <f t="shared" ref="I619" si="734">SUM(J619:M619)</f>
        <v>82398.5</v>
      </c>
      <c r="J619" s="9"/>
      <c r="K619" s="9"/>
      <c r="L619" s="9"/>
      <c r="M619" s="24">
        <v>82398.5</v>
      </c>
      <c r="N619" s="77">
        <f t="shared" ref="N619" si="735">SUM(O619:R619)</f>
        <v>0</v>
      </c>
      <c r="O619" s="9"/>
      <c r="P619" s="129"/>
      <c r="Q619" s="9"/>
      <c r="R619" s="76"/>
      <c r="S619" s="168">
        <f t="shared" si="717"/>
        <v>0</v>
      </c>
      <c r="T619" s="26" t="str">
        <f t="shared" si="718"/>
        <v xml:space="preserve"> </v>
      </c>
      <c r="U619" s="26" t="str">
        <f t="shared" si="719"/>
        <v xml:space="preserve"> </v>
      </c>
      <c r="V619" s="26" t="str">
        <f t="shared" si="720"/>
        <v xml:space="preserve"> </v>
      </c>
      <c r="W619" s="106">
        <f t="shared" si="721"/>
        <v>0</v>
      </c>
    </row>
    <row r="620" spans="1:23" ht="70.5" customHeight="1">
      <c r="A620" s="110">
        <v>9012</v>
      </c>
      <c r="B620" s="8">
        <v>31002</v>
      </c>
      <c r="C620" s="47" t="s">
        <v>262</v>
      </c>
      <c r="D620" s="77">
        <f t="shared" si="733"/>
        <v>0</v>
      </c>
      <c r="E620" s="7"/>
      <c r="F620" s="7"/>
      <c r="G620" s="7"/>
      <c r="H620" s="76"/>
      <c r="I620" s="65">
        <f t="shared" ref="I620" si="736">SUM(J620:M620)</f>
        <v>20577.900000000001</v>
      </c>
      <c r="J620" s="9"/>
      <c r="K620" s="9"/>
      <c r="L620" s="9"/>
      <c r="M620" s="24">
        <v>20577.900000000001</v>
      </c>
      <c r="N620" s="77">
        <f t="shared" ref="N620" si="737">SUM(O620:R620)</f>
        <v>600</v>
      </c>
      <c r="O620" s="9"/>
      <c r="P620" s="129"/>
      <c r="Q620" s="9"/>
      <c r="R620" s="76">
        <v>600</v>
      </c>
      <c r="S620" s="168">
        <f t="shared" si="717"/>
        <v>2.9157494204948026E-2</v>
      </c>
      <c r="T620" s="26" t="str">
        <f t="shared" si="718"/>
        <v xml:space="preserve"> </v>
      </c>
      <c r="U620" s="26" t="str">
        <f t="shared" si="719"/>
        <v xml:space="preserve"> </v>
      </c>
      <c r="V620" s="26" t="str">
        <f t="shared" si="720"/>
        <v xml:space="preserve"> </v>
      </c>
      <c r="W620" s="106">
        <f t="shared" si="721"/>
        <v>2.9157494204948026E-2</v>
      </c>
    </row>
    <row r="621" spans="1:23">
      <c r="A621" s="109"/>
      <c r="B621" s="6"/>
      <c r="C621" s="48"/>
      <c r="D621" s="75"/>
      <c r="E621" s="7"/>
      <c r="F621" s="7"/>
      <c r="G621" s="7"/>
      <c r="H621" s="76"/>
      <c r="I621" s="131"/>
      <c r="J621" s="132"/>
      <c r="K621" s="132"/>
      <c r="L621" s="132"/>
      <c r="M621" s="133"/>
      <c r="N621" s="134"/>
      <c r="O621" s="132"/>
      <c r="P621" s="135"/>
      <c r="Q621" s="132"/>
      <c r="R621" s="127"/>
      <c r="S621" s="91" t="str">
        <f t="shared" si="717"/>
        <v xml:space="preserve"> </v>
      </c>
      <c r="T621" s="26" t="str">
        <f t="shared" si="718"/>
        <v xml:space="preserve"> </v>
      </c>
      <c r="U621" s="26" t="str">
        <f t="shared" si="719"/>
        <v xml:space="preserve"> </v>
      </c>
      <c r="V621" s="26" t="str">
        <f t="shared" si="720"/>
        <v xml:space="preserve"> </v>
      </c>
      <c r="W621" s="106" t="str">
        <f t="shared" si="721"/>
        <v xml:space="preserve"> </v>
      </c>
    </row>
    <row r="622" spans="1:23" s="181" customFormat="1" ht="60" customHeight="1">
      <c r="A622" s="180"/>
      <c r="B622" s="27"/>
      <c r="C622" s="45" t="s">
        <v>151</v>
      </c>
      <c r="D622" s="73">
        <f t="shared" ref="D622:R622" si="738">D624</f>
        <v>12650</v>
      </c>
      <c r="E622" s="28">
        <f t="shared" si="738"/>
        <v>0</v>
      </c>
      <c r="F622" s="28">
        <f t="shared" si="738"/>
        <v>0</v>
      </c>
      <c r="G622" s="28">
        <f t="shared" si="738"/>
        <v>0</v>
      </c>
      <c r="H622" s="74">
        <f t="shared" si="738"/>
        <v>12650</v>
      </c>
      <c r="I622" s="63">
        <f t="shared" si="738"/>
        <v>12650</v>
      </c>
      <c r="J622" s="28">
        <f t="shared" si="738"/>
        <v>0</v>
      </c>
      <c r="K622" s="28">
        <f t="shared" si="738"/>
        <v>0</v>
      </c>
      <c r="L622" s="28">
        <f t="shared" si="738"/>
        <v>0</v>
      </c>
      <c r="M622" s="29">
        <f t="shared" si="738"/>
        <v>12650</v>
      </c>
      <c r="N622" s="73">
        <f t="shared" si="738"/>
        <v>12197.9</v>
      </c>
      <c r="O622" s="28">
        <f t="shared" si="738"/>
        <v>0</v>
      </c>
      <c r="P622" s="41">
        <f t="shared" si="738"/>
        <v>0</v>
      </c>
      <c r="Q622" s="28">
        <f t="shared" si="738"/>
        <v>0</v>
      </c>
      <c r="R622" s="74">
        <f t="shared" si="738"/>
        <v>12197.9</v>
      </c>
      <c r="S622" s="90">
        <f>IF(I622=0," ",N622/I622)</f>
        <v>0.96426086956521739</v>
      </c>
      <c r="T622" s="42" t="str">
        <f t="shared" si="718"/>
        <v xml:space="preserve"> </v>
      </c>
      <c r="U622" s="42" t="str">
        <f t="shared" si="719"/>
        <v xml:space="preserve"> </v>
      </c>
      <c r="V622" s="42" t="str">
        <f t="shared" si="720"/>
        <v xml:space="preserve"> </v>
      </c>
      <c r="W622" s="108">
        <f t="shared" si="721"/>
        <v>0.96426086956521739</v>
      </c>
    </row>
    <row r="623" spans="1:23" s="4" customFormat="1">
      <c r="A623" s="109"/>
      <c r="B623" s="6"/>
      <c r="C623" s="46" t="s">
        <v>15</v>
      </c>
      <c r="D623" s="75"/>
      <c r="E623" s="7"/>
      <c r="F623" s="7"/>
      <c r="G623" s="7"/>
      <c r="H623" s="76"/>
      <c r="I623" s="64"/>
      <c r="J623" s="7"/>
      <c r="K623" s="7"/>
      <c r="L623" s="7"/>
      <c r="M623" s="24"/>
      <c r="N623" s="75"/>
      <c r="O623" s="7"/>
      <c r="P623" s="128"/>
      <c r="Q623" s="7"/>
      <c r="R623" s="76"/>
      <c r="S623" s="91" t="str">
        <f t="shared" si="717"/>
        <v xml:space="preserve"> </v>
      </c>
      <c r="T623" s="26" t="str">
        <f t="shared" si="718"/>
        <v xml:space="preserve"> </v>
      </c>
      <c r="U623" s="26" t="str">
        <f t="shared" si="719"/>
        <v xml:space="preserve"> </v>
      </c>
      <c r="V623" s="26" t="str">
        <f t="shared" si="720"/>
        <v xml:space="preserve"> </v>
      </c>
      <c r="W623" s="106" t="str">
        <f t="shared" si="721"/>
        <v xml:space="preserve"> </v>
      </c>
    </row>
    <row r="624" spans="1:23" s="10" customFormat="1" ht="87" customHeight="1">
      <c r="A624" s="110">
        <v>1034</v>
      </c>
      <c r="B624" s="8">
        <v>31001</v>
      </c>
      <c r="C624" s="47" t="s">
        <v>152</v>
      </c>
      <c r="D624" s="77">
        <f t="shared" ref="D624" si="739">SUM(E624:H624)</f>
        <v>12650</v>
      </c>
      <c r="E624" s="9"/>
      <c r="F624" s="9"/>
      <c r="G624" s="9"/>
      <c r="H624" s="76">
        <v>12650</v>
      </c>
      <c r="I624" s="65">
        <f t="shared" ref="I624" si="740">SUM(J624:M624)</f>
        <v>12650</v>
      </c>
      <c r="J624" s="9"/>
      <c r="K624" s="9"/>
      <c r="L624" s="9"/>
      <c r="M624" s="24">
        <v>12650</v>
      </c>
      <c r="N624" s="77">
        <f t="shared" ref="N624" si="741">SUM(O624:R624)</f>
        <v>12197.9</v>
      </c>
      <c r="O624" s="9"/>
      <c r="P624" s="129"/>
      <c r="Q624" s="9"/>
      <c r="R624" s="76">
        <v>12197.9</v>
      </c>
      <c r="S624" s="168">
        <f t="shared" si="717"/>
        <v>0.96426086956521739</v>
      </c>
      <c r="T624" s="26" t="str">
        <f t="shared" si="718"/>
        <v xml:space="preserve"> </v>
      </c>
      <c r="U624" s="26" t="str">
        <f t="shared" si="719"/>
        <v xml:space="preserve"> </v>
      </c>
      <c r="V624" s="26" t="str">
        <f t="shared" si="720"/>
        <v xml:space="preserve"> </v>
      </c>
      <c r="W624" s="106">
        <f t="shared" si="721"/>
        <v>0.96426086956521739</v>
      </c>
    </row>
    <row r="625" spans="1:23">
      <c r="A625" s="109"/>
      <c r="B625" s="6"/>
      <c r="C625" s="48"/>
      <c r="D625" s="75"/>
      <c r="E625" s="7"/>
      <c r="F625" s="7"/>
      <c r="G625" s="7"/>
      <c r="H625" s="76"/>
      <c r="I625" s="131"/>
      <c r="J625" s="132"/>
      <c r="K625" s="132"/>
      <c r="L625" s="132"/>
      <c r="M625" s="133"/>
      <c r="N625" s="134"/>
      <c r="O625" s="132"/>
      <c r="P625" s="135"/>
      <c r="Q625" s="132"/>
      <c r="R625" s="127"/>
      <c r="S625" s="91" t="str">
        <f t="shared" si="717"/>
        <v xml:space="preserve"> </v>
      </c>
      <c r="T625" s="26" t="str">
        <f t="shared" si="718"/>
        <v xml:space="preserve"> </v>
      </c>
      <c r="U625" s="26" t="str">
        <f t="shared" si="719"/>
        <v xml:space="preserve"> </v>
      </c>
      <c r="V625" s="26" t="str">
        <f t="shared" si="720"/>
        <v xml:space="preserve"> </v>
      </c>
      <c r="W625" s="106" t="str">
        <f t="shared" si="721"/>
        <v xml:space="preserve"> </v>
      </c>
    </row>
    <row r="626" spans="1:23" s="181" customFormat="1" ht="30" customHeight="1">
      <c r="A626" s="180"/>
      <c r="B626" s="27"/>
      <c r="C626" s="45" t="s">
        <v>626</v>
      </c>
      <c r="D626" s="73">
        <f>SUM(D628,D629,D630,D631,D632,D633,D638)</f>
        <v>389115.5</v>
      </c>
      <c r="E626" s="28">
        <f t="shared" ref="E626:H626" si="742">SUM(E628,E629,E630,E631,E632,E633,E638)</f>
        <v>0</v>
      </c>
      <c r="F626" s="28">
        <f t="shared" si="742"/>
        <v>0</v>
      </c>
      <c r="G626" s="28">
        <f t="shared" si="742"/>
        <v>276115.5</v>
      </c>
      <c r="H626" s="74">
        <f t="shared" si="742"/>
        <v>113000</v>
      </c>
      <c r="I626" s="63">
        <f>SUM(I628,I629,I630,I631,I632,I633,I638)</f>
        <v>486734.7</v>
      </c>
      <c r="J626" s="28">
        <f t="shared" ref="J626:M626" si="743">SUM(J628,J629,J630,J631,J632,J633,J638)</f>
        <v>0</v>
      </c>
      <c r="K626" s="28">
        <f t="shared" si="743"/>
        <v>0</v>
      </c>
      <c r="L626" s="28">
        <f t="shared" si="743"/>
        <v>301115.5</v>
      </c>
      <c r="M626" s="29">
        <f t="shared" si="743"/>
        <v>185619.20000000001</v>
      </c>
      <c r="N626" s="73">
        <f>SUM(N628,N629,N630,N631,N632,N633,N638)</f>
        <v>427199.1</v>
      </c>
      <c r="O626" s="28">
        <f t="shared" ref="O626:R626" si="744">SUM(O628,O629,O630,O631,O632,O633,O638)</f>
        <v>0</v>
      </c>
      <c r="P626" s="41">
        <f t="shared" si="744"/>
        <v>0</v>
      </c>
      <c r="Q626" s="28">
        <f t="shared" si="744"/>
        <v>275123.28999999998</v>
      </c>
      <c r="R626" s="74">
        <f t="shared" si="744"/>
        <v>152075.81</v>
      </c>
      <c r="S626" s="90">
        <f>IF(I626=0," ",N626/I626)</f>
        <v>0.87768367449454487</v>
      </c>
      <c r="T626" s="42" t="str">
        <f t="shared" si="718"/>
        <v xml:space="preserve"> </v>
      </c>
      <c r="U626" s="42" t="str">
        <f t="shared" si="719"/>
        <v xml:space="preserve"> </v>
      </c>
      <c r="V626" s="42">
        <f t="shared" si="720"/>
        <v>0.91368026554594495</v>
      </c>
      <c r="W626" s="108">
        <f t="shared" si="721"/>
        <v>0.81928922223563072</v>
      </c>
    </row>
    <row r="627" spans="1:23" s="4" customFormat="1">
      <c r="A627" s="109"/>
      <c r="B627" s="6"/>
      <c r="C627" s="46" t="s">
        <v>15</v>
      </c>
      <c r="D627" s="75"/>
      <c r="E627" s="7"/>
      <c r="F627" s="7"/>
      <c r="G627" s="7"/>
      <c r="H627" s="76"/>
      <c r="I627" s="64"/>
      <c r="J627" s="7"/>
      <c r="K627" s="7"/>
      <c r="L627" s="7"/>
      <c r="M627" s="24"/>
      <c r="N627" s="75"/>
      <c r="O627" s="7"/>
      <c r="P627" s="128"/>
      <c r="Q627" s="7"/>
      <c r="R627" s="76"/>
      <c r="S627" s="91" t="str">
        <f t="shared" si="717"/>
        <v xml:space="preserve"> </v>
      </c>
      <c r="T627" s="26" t="str">
        <f t="shared" si="718"/>
        <v xml:space="preserve"> </v>
      </c>
      <c r="U627" s="26" t="str">
        <f t="shared" si="719"/>
        <v xml:space="preserve"> </v>
      </c>
      <c r="V627" s="26" t="str">
        <f t="shared" si="720"/>
        <v xml:space="preserve"> </v>
      </c>
      <c r="W627" s="106" t="str">
        <f t="shared" si="721"/>
        <v xml:space="preserve"> </v>
      </c>
    </row>
    <row r="628" spans="1:23" s="10" customFormat="1" ht="65.25" customHeight="1">
      <c r="A628" s="110">
        <v>1012</v>
      </c>
      <c r="B628" s="8">
        <v>31002</v>
      </c>
      <c r="C628" s="47" t="s">
        <v>153</v>
      </c>
      <c r="D628" s="77">
        <f t="shared" ref="D628:D635" si="745">SUM(E628:H628)</f>
        <v>103000</v>
      </c>
      <c r="E628" s="9"/>
      <c r="F628" s="9"/>
      <c r="G628" s="9"/>
      <c r="H628" s="78">
        <v>103000</v>
      </c>
      <c r="I628" s="65">
        <f t="shared" ref="I628:I632" si="746">SUM(J628:M628)</f>
        <v>159419.20000000001</v>
      </c>
      <c r="J628" s="9"/>
      <c r="K628" s="9"/>
      <c r="L628" s="9"/>
      <c r="M628" s="25">
        <v>159419.20000000001</v>
      </c>
      <c r="N628" s="77">
        <f t="shared" ref="N628:N632" si="747">SUM(O628:R628)</f>
        <v>129773.56</v>
      </c>
      <c r="O628" s="9"/>
      <c r="P628" s="129"/>
      <c r="Q628" s="9"/>
      <c r="R628" s="78">
        <v>129773.56</v>
      </c>
      <c r="S628" s="168">
        <f t="shared" si="717"/>
        <v>0.8140397141624095</v>
      </c>
      <c r="T628" s="169" t="str">
        <f t="shared" si="718"/>
        <v xml:space="preserve"> </v>
      </c>
      <c r="U628" s="169" t="str">
        <f t="shared" si="719"/>
        <v xml:space="preserve"> </v>
      </c>
      <c r="V628" s="169" t="str">
        <f t="shared" si="720"/>
        <v xml:space="preserve"> </v>
      </c>
      <c r="W628" s="170">
        <f t="shared" si="721"/>
        <v>0.8140397141624095</v>
      </c>
    </row>
    <row r="629" spans="1:23" s="10" customFormat="1" ht="88.5" customHeight="1">
      <c r="A629" s="110">
        <v>1012</v>
      </c>
      <c r="B629" s="8">
        <v>31003</v>
      </c>
      <c r="C629" s="47" t="s">
        <v>154</v>
      </c>
      <c r="D629" s="77">
        <f t="shared" si="745"/>
        <v>10000</v>
      </c>
      <c r="E629" s="9"/>
      <c r="F629" s="9"/>
      <c r="G629" s="9"/>
      <c r="H629" s="78">
        <v>10000</v>
      </c>
      <c r="I629" s="65">
        <f t="shared" si="746"/>
        <v>10000</v>
      </c>
      <c r="J629" s="9"/>
      <c r="K629" s="9"/>
      <c r="L629" s="9"/>
      <c r="M629" s="25">
        <v>10000</v>
      </c>
      <c r="N629" s="77">
        <f t="shared" si="747"/>
        <v>6294.25</v>
      </c>
      <c r="O629" s="9"/>
      <c r="P629" s="129"/>
      <c r="Q629" s="9"/>
      <c r="R629" s="78">
        <v>6294.25</v>
      </c>
      <c r="S629" s="168">
        <f t="shared" si="717"/>
        <v>0.62942500000000001</v>
      </c>
      <c r="T629" s="169" t="str">
        <f t="shared" si="718"/>
        <v xml:space="preserve"> </v>
      </c>
      <c r="U629" s="169" t="str">
        <f t="shared" si="719"/>
        <v xml:space="preserve"> </v>
      </c>
      <c r="V629" s="169" t="str">
        <f t="shared" si="720"/>
        <v xml:space="preserve"> </v>
      </c>
      <c r="W629" s="170">
        <f t="shared" si="721"/>
        <v>0.62942500000000001</v>
      </c>
    </row>
    <row r="630" spans="1:23" s="10" customFormat="1" ht="92.25" customHeight="1">
      <c r="A630" s="110">
        <v>1012</v>
      </c>
      <c r="B630" s="8">
        <v>31004</v>
      </c>
      <c r="C630" s="47" t="s">
        <v>209</v>
      </c>
      <c r="D630" s="77">
        <f t="shared" si="745"/>
        <v>214916.5</v>
      </c>
      <c r="E630" s="9"/>
      <c r="F630" s="9"/>
      <c r="G630" s="9">
        <v>214916.5</v>
      </c>
      <c r="H630" s="78"/>
      <c r="I630" s="65">
        <f t="shared" si="746"/>
        <v>214916.5</v>
      </c>
      <c r="J630" s="9"/>
      <c r="K630" s="9"/>
      <c r="L630" s="9">
        <v>214916.5</v>
      </c>
      <c r="M630" s="25"/>
      <c r="N630" s="77">
        <f t="shared" si="747"/>
        <v>214537.15</v>
      </c>
      <c r="O630" s="9"/>
      <c r="P630" s="129"/>
      <c r="Q630" s="9">
        <v>214537.15</v>
      </c>
      <c r="R630" s="78"/>
      <c r="S630" s="168">
        <f t="shared" si="717"/>
        <v>0.99823489587816661</v>
      </c>
      <c r="T630" s="169" t="str">
        <f t="shared" si="718"/>
        <v xml:space="preserve"> </v>
      </c>
      <c r="U630" s="169" t="str">
        <f t="shared" si="719"/>
        <v xml:space="preserve"> </v>
      </c>
      <c r="V630" s="169">
        <f t="shared" si="720"/>
        <v>0.99823489587816661</v>
      </c>
      <c r="W630" s="170" t="str">
        <f t="shared" si="721"/>
        <v xml:space="preserve"> </v>
      </c>
    </row>
    <row r="631" spans="1:23" s="10" customFormat="1" ht="46.5" customHeight="1">
      <c r="A631" s="110">
        <v>1012</v>
      </c>
      <c r="B631" s="8">
        <v>31005</v>
      </c>
      <c r="C631" s="47" t="s">
        <v>155</v>
      </c>
      <c r="D631" s="77">
        <f t="shared" si="745"/>
        <v>32219</v>
      </c>
      <c r="E631" s="9"/>
      <c r="F631" s="9"/>
      <c r="G631" s="9">
        <v>32219</v>
      </c>
      <c r="H631" s="78"/>
      <c r="I631" s="65">
        <f t="shared" si="746"/>
        <v>32219</v>
      </c>
      <c r="J631" s="9"/>
      <c r="K631" s="9"/>
      <c r="L631" s="9">
        <v>32219</v>
      </c>
      <c r="M631" s="25"/>
      <c r="N631" s="77">
        <f t="shared" si="747"/>
        <v>32215.74</v>
      </c>
      <c r="O631" s="9"/>
      <c r="P631" s="129"/>
      <c r="Q631" s="9">
        <v>32215.74</v>
      </c>
      <c r="R631" s="78"/>
      <c r="S631" s="168">
        <f t="shared" si="717"/>
        <v>0.99989881746795373</v>
      </c>
      <c r="T631" s="169" t="str">
        <f t="shared" si="718"/>
        <v xml:space="preserve"> </v>
      </c>
      <c r="U631" s="169" t="str">
        <f t="shared" si="719"/>
        <v xml:space="preserve"> </v>
      </c>
      <c r="V631" s="169">
        <f t="shared" si="720"/>
        <v>0.99989881746795373</v>
      </c>
      <c r="W631" s="170" t="str">
        <f t="shared" si="721"/>
        <v xml:space="preserve"> </v>
      </c>
    </row>
    <row r="632" spans="1:23" s="10" customFormat="1" ht="70.5" customHeight="1">
      <c r="A632" s="110">
        <v>1012</v>
      </c>
      <c r="B632" s="8">
        <v>31006</v>
      </c>
      <c r="C632" s="47" t="s">
        <v>156</v>
      </c>
      <c r="D632" s="77">
        <f t="shared" si="745"/>
        <v>13980</v>
      </c>
      <c r="E632" s="9"/>
      <c r="F632" s="9"/>
      <c r="G632" s="9">
        <v>13980</v>
      </c>
      <c r="H632" s="78"/>
      <c r="I632" s="65">
        <f t="shared" si="746"/>
        <v>13980</v>
      </c>
      <c r="J632" s="9"/>
      <c r="K632" s="9"/>
      <c r="L632" s="9">
        <v>13980</v>
      </c>
      <c r="M632" s="25"/>
      <c r="N632" s="77">
        <f t="shared" si="747"/>
        <v>13970.4</v>
      </c>
      <c r="O632" s="9"/>
      <c r="P632" s="129"/>
      <c r="Q632" s="9">
        <v>13970.4</v>
      </c>
      <c r="R632" s="78"/>
      <c r="S632" s="168">
        <f t="shared" si="717"/>
        <v>0.99931330472102997</v>
      </c>
      <c r="T632" s="169" t="str">
        <f t="shared" si="718"/>
        <v xml:space="preserve"> </v>
      </c>
      <c r="U632" s="169" t="str">
        <f t="shared" si="719"/>
        <v xml:space="preserve"> </v>
      </c>
      <c r="V632" s="169">
        <f t="shared" si="720"/>
        <v>0.99931330472102997</v>
      </c>
      <c r="W632" s="170" t="str">
        <f t="shared" si="721"/>
        <v xml:space="preserve"> </v>
      </c>
    </row>
    <row r="633" spans="1:23" s="10" customFormat="1" ht="54" customHeight="1">
      <c r="A633" s="110">
        <v>1012</v>
      </c>
      <c r="B633" s="8">
        <v>31007</v>
      </c>
      <c r="C633" s="47" t="s">
        <v>210</v>
      </c>
      <c r="D633" s="77">
        <f>SUM(D635:D637)</f>
        <v>15000</v>
      </c>
      <c r="E633" s="9">
        <f t="shared" ref="E633:H633" si="748">SUM(E635:E637)</f>
        <v>0</v>
      </c>
      <c r="F633" s="9">
        <f t="shared" si="748"/>
        <v>0</v>
      </c>
      <c r="G633" s="9">
        <f t="shared" si="748"/>
        <v>15000</v>
      </c>
      <c r="H633" s="78">
        <f t="shared" si="748"/>
        <v>0</v>
      </c>
      <c r="I633" s="65">
        <f>SUM(I635:I637)</f>
        <v>40000</v>
      </c>
      <c r="J633" s="9">
        <f t="shared" ref="J633:M633" si="749">SUM(J635:J637)</f>
        <v>0</v>
      </c>
      <c r="K633" s="9">
        <f t="shared" si="749"/>
        <v>0</v>
      </c>
      <c r="L633" s="9">
        <f t="shared" si="749"/>
        <v>40000</v>
      </c>
      <c r="M633" s="25">
        <f t="shared" si="749"/>
        <v>0</v>
      </c>
      <c r="N633" s="77">
        <f>SUM(N635:N637)</f>
        <v>14400</v>
      </c>
      <c r="O633" s="9">
        <f t="shared" ref="O633:R633" si="750">SUM(O635:O637)</f>
        <v>0</v>
      </c>
      <c r="P633" s="129">
        <f t="shared" si="750"/>
        <v>0</v>
      </c>
      <c r="Q633" s="9">
        <f t="shared" si="750"/>
        <v>14400</v>
      </c>
      <c r="R633" s="78">
        <f t="shared" si="750"/>
        <v>0</v>
      </c>
      <c r="S633" s="168">
        <f t="shared" si="717"/>
        <v>0.36</v>
      </c>
      <c r="T633" s="169" t="str">
        <f t="shared" si="718"/>
        <v xml:space="preserve"> </v>
      </c>
      <c r="U633" s="169" t="str">
        <f t="shared" si="719"/>
        <v xml:space="preserve"> </v>
      </c>
      <c r="V633" s="169">
        <f t="shared" si="720"/>
        <v>0.36</v>
      </c>
      <c r="W633" s="170" t="str">
        <f t="shared" si="721"/>
        <v xml:space="preserve"> </v>
      </c>
    </row>
    <row r="634" spans="1:23" s="4" customFormat="1">
      <c r="A634" s="109"/>
      <c r="B634" s="6"/>
      <c r="C634" s="46" t="s">
        <v>15</v>
      </c>
      <c r="D634" s="75"/>
      <c r="E634" s="7"/>
      <c r="F634" s="7"/>
      <c r="G634" s="7"/>
      <c r="H634" s="76"/>
      <c r="I634" s="64"/>
      <c r="J634" s="7"/>
      <c r="K634" s="7"/>
      <c r="L634" s="7"/>
      <c r="M634" s="24"/>
      <c r="N634" s="75"/>
      <c r="O634" s="7"/>
      <c r="P634" s="128"/>
      <c r="Q634" s="7"/>
      <c r="R634" s="76"/>
      <c r="S634" s="91" t="str">
        <f t="shared" si="717"/>
        <v xml:space="preserve"> </v>
      </c>
      <c r="T634" s="26" t="str">
        <f t="shared" si="718"/>
        <v xml:space="preserve"> </v>
      </c>
      <c r="U634" s="26" t="str">
        <f t="shared" si="719"/>
        <v xml:space="preserve"> </v>
      </c>
      <c r="V634" s="26" t="str">
        <f t="shared" si="720"/>
        <v xml:space="preserve"> </v>
      </c>
      <c r="W634" s="106" t="str">
        <f t="shared" si="721"/>
        <v xml:space="preserve"> </v>
      </c>
    </row>
    <row r="635" spans="1:23" s="13" customFormat="1" ht="70.5" customHeight="1">
      <c r="A635" s="112"/>
      <c r="B635" s="11"/>
      <c r="C635" s="50" t="s">
        <v>211</v>
      </c>
      <c r="D635" s="81">
        <f t="shared" si="745"/>
        <v>15000</v>
      </c>
      <c r="E635" s="12"/>
      <c r="F635" s="12"/>
      <c r="G635" s="12">
        <v>15000</v>
      </c>
      <c r="H635" s="82"/>
      <c r="I635" s="67">
        <f>SUM(J635:M635)</f>
        <v>0</v>
      </c>
      <c r="J635" s="12"/>
      <c r="K635" s="12"/>
      <c r="L635" s="12"/>
      <c r="M635" s="87"/>
      <c r="N635" s="81">
        <f t="shared" ref="N635:N638" si="751">SUM(O635:R635)</f>
        <v>0</v>
      </c>
      <c r="O635" s="12"/>
      <c r="P635" s="139"/>
      <c r="Q635" s="12"/>
      <c r="R635" s="82"/>
      <c r="S635" s="174" t="str">
        <f t="shared" si="717"/>
        <v xml:space="preserve"> </v>
      </c>
      <c r="T635" s="175" t="str">
        <f t="shared" si="718"/>
        <v xml:space="preserve"> </v>
      </c>
      <c r="U635" s="175" t="str">
        <f t="shared" si="719"/>
        <v xml:space="preserve"> </v>
      </c>
      <c r="V635" s="175" t="str">
        <f t="shared" si="720"/>
        <v xml:space="preserve"> </v>
      </c>
      <c r="W635" s="176" t="str">
        <f t="shared" si="721"/>
        <v xml:space="preserve"> </v>
      </c>
    </row>
    <row r="636" spans="1:23" s="13" customFormat="1" ht="70.5" customHeight="1">
      <c r="A636" s="112"/>
      <c r="B636" s="11"/>
      <c r="C636" s="50" t="s">
        <v>263</v>
      </c>
      <c r="D636" s="81"/>
      <c r="E636" s="12"/>
      <c r="F636" s="12"/>
      <c r="G636" s="12"/>
      <c r="H636" s="82"/>
      <c r="I636" s="67">
        <f t="shared" ref="I636:I638" si="752">SUM(J636:M636)</f>
        <v>25000</v>
      </c>
      <c r="J636" s="12"/>
      <c r="K636" s="12"/>
      <c r="L636" s="12">
        <v>25000</v>
      </c>
      <c r="M636" s="87"/>
      <c r="N636" s="81">
        <f t="shared" si="751"/>
        <v>0</v>
      </c>
      <c r="O636" s="12"/>
      <c r="P636" s="139"/>
      <c r="Q636" s="12"/>
      <c r="R636" s="82"/>
      <c r="S636" s="174">
        <f t="shared" si="717"/>
        <v>0</v>
      </c>
      <c r="T636" s="175" t="str">
        <f t="shared" si="718"/>
        <v xml:space="preserve"> </v>
      </c>
      <c r="U636" s="175" t="str">
        <f t="shared" si="719"/>
        <v xml:space="preserve"> </v>
      </c>
      <c r="V636" s="175">
        <f t="shared" si="720"/>
        <v>0</v>
      </c>
      <c r="W636" s="176" t="str">
        <f t="shared" si="721"/>
        <v xml:space="preserve"> </v>
      </c>
    </row>
    <row r="637" spans="1:23" s="13" customFormat="1" ht="58.5" customHeight="1">
      <c r="A637" s="112"/>
      <c r="B637" s="11"/>
      <c r="C637" s="50" t="s">
        <v>264</v>
      </c>
      <c r="D637" s="81"/>
      <c r="E637" s="12"/>
      <c r="F637" s="12"/>
      <c r="G637" s="12"/>
      <c r="H637" s="82"/>
      <c r="I637" s="67">
        <f t="shared" si="752"/>
        <v>15000</v>
      </c>
      <c r="J637" s="12"/>
      <c r="K637" s="12"/>
      <c r="L637" s="12">
        <v>15000</v>
      </c>
      <c r="M637" s="87"/>
      <c r="N637" s="81">
        <f t="shared" si="751"/>
        <v>14400</v>
      </c>
      <c r="O637" s="12"/>
      <c r="P637" s="139"/>
      <c r="Q637" s="12">
        <v>14400</v>
      </c>
      <c r="R637" s="82"/>
      <c r="S637" s="174">
        <f t="shared" si="717"/>
        <v>0.96</v>
      </c>
      <c r="T637" s="175" t="str">
        <f t="shared" si="718"/>
        <v xml:space="preserve"> </v>
      </c>
      <c r="U637" s="175" t="str">
        <f t="shared" si="719"/>
        <v xml:space="preserve"> </v>
      </c>
      <c r="V637" s="175">
        <f t="shared" si="720"/>
        <v>0.96</v>
      </c>
      <c r="W637" s="176" t="str">
        <f t="shared" si="721"/>
        <v xml:space="preserve"> </v>
      </c>
    </row>
    <row r="638" spans="1:23" s="16" customFormat="1" ht="78.75" customHeight="1">
      <c r="A638" s="110">
        <v>1012</v>
      </c>
      <c r="B638" s="8">
        <v>31008</v>
      </c>
      <c r="C638" s="47" t="s">
        <v>265</v>
      </c>
      <c r="D638" s="79"/>
      <c r="E638" s="15"/>
      <c r="F638" s="15"/>
      <c r="G638" s="15"/>
      <c r="H638" s="80"/>
      <c r="I638" s="65">
        <f t="shared" si="752"/>
        <v>16200</v>
      </c>
      <c r="J638" s="9"/>
      <c r="K638" s="9"/>
      <c r="L638" s="9"/>
      <c r="M638" s="25">
        <v>16200</v>
      </c>
      <c r="N638" s="77">
        <f t="shared" si="751"/>
        <v>16008</v>
      </c>
      <c r="O638" s="9"/>
      <c r="P638" s="129"/>
      <c r="Q638" s="9"/>
      <c r="R638" s="78">
        <v>16008</v>
      </c>
      <c r="S638" s="168">
        <f t="shared" si="717"/>
        <v>0.98814814814814811</v>
      </c>
      <c r="T638" s="169" t="str">
        <f t="shared" si="718"/>
        <v xml:space="preserve"> </v>
      </c>
      <c r="U638" s="169" t="str">
        <f t="shared" si="719"/>
        <v xml:space="preserve"> </v>
      </c>
      <c r="V638" s="169" t="str">
        <f t="shared" si="720"/>
        <v xml:space="preserve"> </v>
      </c>
      <c r="W638" s="170">
        <f t="shared" si="721"/>
        <v>0.98814814814814811</v>
      </c>
    </row>
    <row r="639" spans="1:23" s="13" customFormat="1" ht="12.75" customHeight="1">
      <c r="A639" s="112"/>
      <c r="B639" s="11"/>
      <c r="C639" s="50"/>
      <c r="D639" s="81"/>
      <c r="E639" s="12"/>
      <c r="F639" s="12"/>
      <c r="G639" s="12"/>
      <c r="H639" s="82"/>
      <c r="I639" s="67"/>
      <c r="J639" s="12"/>
      <c r="K639" s="12"/>
      <c r="L639" s="12"/>
      <c r="M639" s="87"/>
      <c r="N639" s="81"/>
      <c r="O639" s="12"/>
      <c r="P639" s="139"/>
      <c r="Q639" s="12"/>
      <c r="R639" s="82"/>
      <c r="S639" s="91" t="str">
        <f t="shared" si="717"/>
        <v xml:space="preserve"> </v>
      </c>
      <c r="T639" s="26" t="str">
        <f t="shared" si="718"/>
        <v xml:space="preserve"> </v>
      </c>
      <c r="U639" s="26" t="str">
        <f t="shared" si="719"/>
        <v xml:space="preserve"> </v>
      </c>
      <c r="V639" s="26" t="str">
        <f t="shared" si="720"/>
        <v xml:space="preserve"> </v>
      </c>
      <c r="W639" s="106" t="str">
        <f t="shared" si="721"/>
        <v xml:space="preserve"> </v>
      </c>
    </row>
    <row r="640" spans="1:23" s="4" customFormat="1" ht="24.75" customHeight="1">
      <c r="A640" s="107"/>
      <c r="B640" s="27"/>
      <c r="C640" s="45" t="s">
        <v>157</v>
      </c>
      <c r="D640" s="73">
        <f>SUM(D642,D643,D644,D646,D648,D650,D651,D652,D655)</f>
        <v>1665092</v>
      </c>
      <c r="E640" s="28">
        <f t="shared" ref="E640:H640" si="753">SUM(E642,E643,E644,E646,E648,E650,E651,E652,E655)</f>
        <v>425495.2</v>
      </c>
      <c r="F640" s="28">
        <f t="shared" si="753"/>
        <v>285609.8</v>
      </c>
      <c r="G640" s="28">
        <f t="shared" si="753"/>
        <v>2875</v>
      </c>
      <c r="H640" s="74">
        <f t="shared" si="753"/>
        <v>951112</v>
      </c>
      <c r="I640" s="63">
        <f>SUM(I642,I643,I644,I646,I648,I650,I651,I652,I655)</f>
        <v>5658544.6000000006</v>
      </c>
      <c r="J640" s="28">
        <f t="shared" ref="J640:M640" si="754">SUM(J642,J643,J644,J646,J648,J650,J651,J652,J655)</f>
        <v>4400075.2</v>
      </c>
      <c r="K640" s="28">
        <f t="shared" si="754"/>
        <v>182912.4</v>
      </c>
      <c r="L640" s="28">
        <f t="shared" si="754"/>
        <v>37625</v>
      </c>
      <c r="M640" s="29">
        <f t="shared" si="754"/>
        <v>1037932</v>
      </c>
      <c r="N640" s="73">
        <f>SUM(N642,N643,N644,N646,N648,N650,N651,N652,N655)</f>
        <v>4813199.8</v>
      </c>
      <c r="O640" s="28">
        <f t="shared" ref="O640:R640" si="755">SUM(O642,O643,O644,O646,O648,O650,O651,O652,O655)</f>
        <v>3778654.64</v>
      </c>
      <c r="P640" s="41">
        <f t="shared" si="755"/>
        <v>134998.42000000001</v>
      </c>
      <c r="Q640" s="28">
        <f t="shared" si="755"/>
        <v>9520</v>
      </c>
      <c r="R640" s="74">
        <f t="shared" si="755"/>
        <v>890026.74</v>
      </c>
      <c r="S640" s="90">
        <f>IF(I640=0," ",N640/I640)</f>
        <v>0.85060738056213236</v>
      </c>
      <c r="T640" s="42">
        <f t="shared" si="718"/>
        <v>0.85877046828654202</v>
      </c>
      <c r="U640" s="42">
        <f t="shared" si="719"/>
        <v>0.73804958001753851</v>
      </c>
      <c r="V640" s="42">
        <f t="shared" si="720"/>
        <v>0.25302325581395346</v>
      </c>
      <c r="W640" s="108">
        <f t="shared" si="721"/>
        <v>0.85750004817271264</v>
      </c>
    </row>
    <row r="641" spans="1:23" s="4" customFormat="1">
      <c r="A641" s="109"/>
      <c r="B641" s="6"/>
      <c r="C641" s="46" t="s">
        <v>15</v>
      </c>
      <c r="D641" s="75"/>
      <c r="E641" s="7"/>
      <c r="F641" s="7"/>
      <c r="G641" s="7"/>
      <c r="H641" s="76"/>
      <c r="I641" s="64"/>
      <c r="J641" s="7"/>
      <c r="K641" s="7"/>
      <c r="L641" s="7"/>
      <c r="M641" s="24"/>
      <c r="N641" s="75"/>
      <c r="O641" s="7"/>
      <c r="P641" s="128"/>
      <c r="Q641" s="7"/>
      <c r="R641" s="76"/>
      <c r="S641" s="91" t="str">
        <f t="shared" si="717"/>
        <v xml:space="preserve"> </v>
      </c>
      <c r="T641" s="26" t="str">
        <f t="shared" si="718"/>
        <v xml:space="preserve"> </v>
      </c>
      <c r="U641" s="26" t="str">
        <f t="shared" si="719"/>
        <v xml:space="preserve"> </v>
      </c>
      <c r="V641" s="26" t="str">
        <f t="shared" si="720"/>
        <v xml:space="preserve"> </v>
      </c>
      <c r="W641" s="106" t="str">
        <f t="shared" si="721"/>
        <v xml:space="preserve"> </v>
      </c>
    </row>
    <row r="642" spans="1:23" s="10" customFormat="1" ht="64.5" customHeight="1">
      <c r="A642" s="110">
        <v>1023</v>
      </c>
      <c r="B642" s="8">
        <v>31001</v>
      </c>
      <c r="C642" s="47" t="s">
        <v>158</v>
      </c>
      <c r="D642" s="77">
        <f t="shared" ref="D642:D651" si="756">SUM(E642:H642)</f>
        <v>350000</v>
      </c>
      <c r="E642" s="9"/>
      <c r="F642" s="9"/>
      <c r="G642" s="9"/>
      <c r="H642" s="78">
        <v>350000</v>
      </c>
      <c r="I642" s="65">
        <f t="shared" ref="I642:I646" si="757">SUM(J642:M642)</f>
        <v>350000</v>
      </c>
      <c r="J642" s="9"/>
      <c r="K642" s="9"/>
      <c r="L642" s="9"/>
      <c r="M642" s="25">
        <v>350000</v>
      </c>
      <c r="N642" s="77">
        <f t="shared" ref="N642:N646" si="758">SUM(O642:R642)</f>
        <v>346844.24</v>
      </c>
      <c r="O642" s="9"/>
      <c r="P642" s="129"/>
      <c r="Q642" s="9"/>
      <c r="R642" s="78">
        <v>346844.24</v>
      </c>
      <c r="S642" s="168">
        <f t="shared" si="717"/>
        <v>0.99098354285714285</v>
      </c>
      <c r="T642" s="169" t="str">
        <f t="shared" si="718"/>
        <v xml:space="preserve"> </v>
      </c>
      <c r="U642" s="169" t="str">
        <f t="shared" si="719"/>
        <v xml:space="preserve"> </v>
      </c>
      <c r="V642" s="169" t="str">
        <f t="shared" si="720"/>
        <v xml:space="preserve"> </v>
      </c>
      <c r="W642" s="170">
        <f t="shared" si="721"/>
        <v>0.99098354285714285</v>
      </c>
    </row>
    <row r="643" spans="1:23" s="10" customFormat="1" ht="57" customHeight="1">
      <c r="A643" s="110">
        <v>1023</v>
      </c>
      <c r="B643" s="8">
        <v>31002</v>
      </c>
      <c r="C643" s="47" t="s">
        <v>266</v>
      </c>
      <c r="D643" s="77">
        <f t="shared" si="756"/>
        <v>0</v>
      </c>
      <c r="E643" s="9"/>
      <c r="F643" s="9"/>
      <c r="G643" s="9"/>
      <c r="H643" s="78"/>
      <c r="I643" s="65">
        <f t="shared" si="757"/>
        <v>214752</v>
      </c>
      <c r="J643" s="9"/>
      <c r="K643" s="9"/>
      <c r="L643" s="9"/>
      <c r="M643" s="25">
        <v>214752</v>
      </c>
      <c r="N643" s="77">
        <f t="shared" si="758"/>
        <v>170824.74</v>
      </c>
      <c r="O643" s="9"/>
      <c r="P643" s="129"/>
      <c r="Q643" s="9"/>
      <c r="R643" s="78">
        <v>170824.74</v>
      </c>
      <c r="S643" s="168">
        <f t="shared" si="717"/>
        <v>0.79545121814930708</v>
      </c>
      <c r="T643" s="169" t="str">
        <f t="shared" si="718"/>
        <v xml:space="preserve"> </v>
      </c>
      <c r="U643" s="169" t="str">
        <f t="shared" si="719"/>
        <v xml:space="preserve"> </v>
      </c>
      <c r="V643" s="169" t="str">
        <f t="shared" si="720"/>
        <v xml:space="preserve"> </v>
      </c>
      <c r="W643" s="170">
        <f t="shared" si="721"/>
        <v>0.79545121814930708</v>
      </c>
    </row>
    <row r="644" spans="1:23" s="10" customFormat="1" ht="59.25" customHeight="1">
      <c r="A644" s="110">
        <v>1023</v>
      </c>
      <c r="B644" s="8">
        <v>31003</v>
      </c>
      <c r="C644" s="47" t="s">
        <v>654</v>
      </c>
      <c r="D644" s="77">
        <f t="shared" si="756"/>
        <v>0</v>
      </c>
      <c r="E644" s="9">
        <f t="shared" ref="E644:H644" si="759">SUM(E645)</f>
        <v>0</v>
      </c>
      <c r="F644" s="9">
        <f t="shared" si="759"/>
        <v>0</v>
      </c>
      <c r="G644" s="9">
        <f t="shared" si="759"/>
        <v>0</v>
      </c>
      <c r="H644" s="78">
        <f t="shared" si="759"/>
        <v>0</v>
      </c>
      <c r="I644" s="65">
        <f t="shared" si="757"/>
        <v>4434075.2</v>
      </c>
      <c r="J644" s="9">
        <f t="shared" ref="J644" si="760">SUM(J645)</f>
        <v>4400075.2</v>
      </c>
      <c r="K644" s="9">
        <f t="shared" ref="K644" si="761">SUM(K645)</f>
        <v>0</v>
      </c>
      <c r="L644" s="9">
        <f t="shared" ref="L644" si="762">SUM(L645)</f>
        <v>34000</v>
      </c>
      <c r="M644" s="25">
        <f t="shared" ref="M644" si="763">SUM(M645)</f>
        <v>0</v>
      </c>
      <c r="N644" s="77">
        <f t="shared" si="758"/>
        <v>3784654.64</v>
      </c>
      <c r="O644" s="9">
        <f t="shared" ref="O644" si="764">SUM(O645)</f>
        <v>3778654.64</v>
      </c>
      <c r="P644" s="129">
        <f t="shared" ref="P644" si="765">SUM(P645)</f>
        <v>0</v>
      </c>
      <c r="Q644" s="9">
        <f t="shared" ref="Q644" si="766">SUM(Q645)</f>
        <v>6000</v>
      </c>
      <c r="R644" s="78">
        <f t="shared" ref="R644" si="767">SUM(R645)</f>
        <v>0</v>
      </c>
      <c r="S644" s="168">
        <f t="shared" si="717"/>
        <v>0.85353866799552702</v>
      </c>
      <c r="T644" s="169">
        <f t="shared" si="718"/>
        <v>0.85877046828654202</v>
      </c>
      <c r="U644" s="169" t="str">
        <f t="shared" si="719"/>
        <v xml:space="preserve"> </v>
      </c>
      <c r="V644" s="169">
        <f t="shared" si="720"/>
        <v>0.17647058823529413</v>
      </c>
      <c r="W644" s="170" t="str">
        <f t="shared" si="721"/>
        <v xml:space="preserve"> </v>
      </c>
    </row>
    <row r="645" spans="1:23" s="13" customFormat="1" ht="130.5" customHeight="1">
      <c r="A645" s="112"/>
      <c r="B645" s="11"/>
      <c r="C645" s="50" t="s">
        <v>267</v>
      </c>
      <c r="D645" s="81">
        <f t="shared" si="756"/>
        <v>0</v>
      </c>
      <c r="E645" s="12"/>
      <c r="F645" s="12"/>
      <c r="G645" s="12"/>
      <c r="H645" s="82"/>
      <c r="I645" s="67">
        <f t="shared" si="757"/>
        <v>4434075.2</v>
      </c>
      <c r="J645" s="12">
        <v>4400075.2</v>
      </c>
      <c r="K645" s="12"/>
      <c r="L645" s="12">
        <v>34000</v>
      </c>
      <c r="M645" s="87"/>
      <c r="N645" s="81">
        <f t="shared" si="758"/>
        <v>3784654.64</v>
      </c>
      <c r="O645" s="12">
        <v>3778654.64</v>
      </c>
      <c r="P645" s="139"/>
      <c r="Q645" s="12">
        <v>6000</v>
      </c>
      <c r="R645" s="82"/>
      <c r="S645" s="174">
        <f t="shared" si="717"/>
        <v>0.85353866799552702</v>
      </c>
      <c r="T645" s="175">
        <f t="shared" si="718"/>
        <v>0.85877046828654202</v>
      </c>
      <c r="U645" s="175" t="str">
        <f t="shared" si="719"/>
        <v xml:space="preserve"> </v>
      </c>
      <c r="V645" s="175">
        <f t="shared" si="720"/>
        <v>0.17647058823529413</v>
      </c>
      <c r="W645" s="176" t="str">
        <f t="shared" si="721"/>
        <v xml:space="preserve"> </v>
      </c>
    </row>
    <row r="646" spans="1:23" s="10" customFormat="1" ht="54" customHeight="1">
      <c r="A646" s="110">
        <v>1023</v>
      </c>
      <c r="B646" s="8">
        <v>31004</v>
      </c>
      <c r="C646" s="47" t="s">
        <v>268</v>
      </c>
      <c r="D646" s="77">
        <f t="shared" si="756"/>
        <v>0</v>
      </c>
      <c r="E646" s="9">
        <f t="shared" ref="E646" si="768">SUM(E647)</f>
        <v>0</v>
      </c>
      <c r="F646" s="9">
        <f t="shared" ref="F646" si="769">SUM(F647)</f>
        <v>0</v>
      </c>
      <c r="G646" s="9">
        <f t="shared" ref="G646" si="770">SUM(G647)</f>
        <v>0</v>
      </c>
      <c r="H646" s="78">
        <f t="shared" ref="H646" si="771">SUM(H647)</f>
        <v>0</v>
      </c>
      <c r="I646" s="65">
        <f t="shared" si="757"/>
        <v>2233</v>
      </c>
      <c r="J646" s="9">
        <f t="shared" ref="J646" si="772">SUM(J647)</f>
        <v>0</v>
      </c>
      <c r="K646" s="9">
        <f t="shared" ref="K646" si="773">SUM(K647)</f>
        <v>0</v>
      </c>
      <c r="L646" s="9">
        <f t="shared" ref="L646" si="774">SUM(L647)</f>
        <v>0</v>
      </c>
      <c r="M646" s="25">
        <f t="shared" ref="M646" si="775">SUM(M647)</f>
        <v>2233</v>
      </c>
      <c r="N646" s="77">
        <f t="shared" si="758"/>
        <v>0</v>
      </c>
      <c r="O646" s="9">
        <f t="shared" ref="O646" si="776">SUM(O647)</f>
        <v>0</v>
      </c>
      <c r="P646" s="129">
        <f t="shared" ref="P646" si="777">SUM(P647)</f>
        <v>0</v>
      </c>
      <c r="Q646" s="9">
        <f t="shared" ref="Q646" si="778">SUM(Q647)</f>
        <v>0</v>
      </c>
      <c r="R646" s="78">
        <f t="shared" ref="R646" si="779">SUM(R647)</f>
        <v>0</v>
      </c>
      <c r="S646" s="168">
        <f t="shared" si="717"/>
        <v>0</v>
      </c>
      <c r="T646" s="169" t="str">
        <f t="shared" si="718"/>
        <v xml:space="preserve"> </v>
      </c>
      <c r="U646" s="169" t="str">
        <f t="shared" si="719"/>
        <v xml:space="preserve"> </v>
      </c>
      <c r="V646" s="169" t="str">
        <f t="shared" si="720"/>
        <v xml:space="preserve"> </v>
      </c>
      <c r="W646" s="170">
        <f t="shared" si="721"/>
        <v>0</v>
      </c>
    </row>
    <row r="647" spans="1:23" s="13" customFormat="1" ht="93.75" customHeight="1">
      <c r="A647" s="112"/>
      <c r="B647" s="11"/>
      <c r="C647" s="50" t="s">
        <v>269</v>
      </c>
      <c r="D647" s="81">
        <f>SUM(E647:H647)</f>
        <v>0</v>
      </c>
      <c r="E647" s="12"/>
      <c r="F647" s="12"/>
      <c r="G647" s="12"/>
      <c r="H647" s="82"/>
      <c r="I647" s="67">
        <f>SUM(J647:M647)</f>
        <v>2233</v>
      </c>
      <c r="J647" s="12"/>
      <c r="K647" s="12"/>
      <c r="L647" s="12"/>
      <c r="M647" s="87">
        <v>2233</v>
      </c>
      <c r="N647" s="81">
        <f>SUM(O647:R647)</f>
        <v>0</v>
      </c>
      <c r="O647" s="12"/>
      <c r="P647" s="139"/>
      <c r="Q647" s="12"/>
      <c r="R647" s="82"/>
      <c r="S647" s="174">
        <f t="shared" si="717"/>
        <v>0</v>
      </c>
      <c r="T647" s="175" t="str">
        <f t="shared" si="718"/>
        <v xml:space="preserve"> </v>
      </c>
      <c r="U647" s="175" t="str">
        <f t="shared" si="719"/>
        <v xml:space="preserve"> </v>
      </c>
      <c r="V647" s="175" t="str">
        <f t="shared" si="720"/>
        <v xml:space="preserve"> </v>
      </c>
      <c r="W647" s="176">
        <f t="shared" si="721"/>
        <v>0</v>
      </c>
    </row>
    <row r="648" spans="1:23" s="10" customFormat="1" ht="45.75" customHeight="1">
      <c r="A648" s="110">
        <v>1023</v>
      </c>
      <c r="B648" s="8">
        <v>31005</v>
      </c>
      <c r="C648" s="47" t="s">
        <v>270</v>
      </c>
      <c r="D648" s="77">
        <f>SUM(E648:H648)</f>
        <v>0</v>
      </c>
      <c r="E648" s="9">
        <f t="shared" ref="E648" si="780">SUM(E649)</f>
        <v>0</v>
      </c>
      <c r="F648" s="9">
        <f t="shared" ref="F648" si="781">SUM(F649)</f>
        <v>0</v>
      </c>
      <c r="G648" s="9">
        <f t="shared" ref="G648" si="782">SUM(G649)</f>
        <v>0</v>
      </c>
      <c r="H648" s="78">
        <f t="shared" ref="H648" si="783">SUM(H649)</f>
        <v>0</v>
      </c>
      <c r="I648" s="65">
        <f>SUM(J648:M648)</f>
        <v>9685</v>
      </c>
      <c r="J648" s="9">
        <f t="shared" ref="J648" si="784">SUM(J649)</f>
        <v>0</v>
      </c>
      <c r="K648" s="9">
        <f t="shared" ref="K648" si="785">SUM(K649)</f>
        <v>0</v>
      </c>
      <c r="L648" s="9">
        <f t="shared" ref="L648" si="786">SUM(L649)</f>
        <v>0</v>
      </c>
      <c r="M648" s="25">
        <f t="shared" ref="M648" si="787">SUM(M649)</f>
        <v>9685</v>
      </c>
      <c r="N648" s="77">
        <f>SUM(O648:R648)</f>
        <v>0</v>
      </c>
      <c r="O648" s="9">
        <f t="shared" ref="O648" si="788">SUM(O649)</f>
        <v>0</v>
      </c>
      <c r="P648" s="129">
        <f t="shared" ref="P648" si="789">SUM(P649)</f>
        <v>0</v>
      </c>
      <c r="Q648" s="9">
        <f t="shared" ref="Q648" si="790">SUM(Q649)</f>
        <v>0</v>
      </c>
      <c r="R648" s="78">
        <f t="shared" ref="R648" si="791">SUM(R649)</f>
        <v>0</v>
      </c>
      <c r="S648" s="168">
        <f t="shared" si="717"/>
        <v>0</v>
      </c>
      <c r="T648" s="169" t="str">
        <f t="shared" si="718"/>
        <v xml:space="preserve"> </v>
      </c>
      <c r="U648" s="169" t="str">
        <f t="shared" si="719"/>
        <v xml:space="preserve"> </v>
      </c>
      <c r="V648" s="169" t="str">
        <f t="shared" si="720"/>
        <v xml:space="preserve"> </v>
      </c>
      <c r="W648" s="170">
        <f t="shared" si="721"/>
        <v>0</v>
      </c>
    </row>
    <row r="649" spans="1:23" s="13" customFormat="1" ht="73.5" customHeight="1">
      <c r="A649" s="112"/>
      <c r="B649" s="11"/>
      <c r="C649" s="50" t="s">
        <v>271</v>
      </c>
      <c r="D649" s="81">
        <f>SUM(E649:H649)</f>
        <v>0</v>
      </c>
      <c r="E649" s="12"/>
      <c r="F649" s="12"/>
      <c r="G649" s="12"/>
      <c r="H649" s="82"/>
      <c r="I649" s="67">
        <f>SUM(J649:M649)</f>
        <v>9685</v>
      </c>
      <c r="J649" s="12"/>
      <c r="K649" s="12"/>
      <c r="L649" s="12"/>
      <c r="M649" s="87">
        <v>9685</v>
      </c>
      <c r="N649" s="81">
        <f>SUM(O649:R649)</f>
        <v>0</v>
      </c>
      <c r="O649" s="12"/>
      <c r="P649" s="139"/>
      <c r="Q649" s="12"/>
      <c r="R649" s="82"/>
      <c r="S649" s="174">
        <f t="shared" si="717"/>
        <v>0</v>
      </c>
      <c r="T649" s="175" t="str">
        <f t="shared" si="718"/>
        <v xml:space="preserve"> </v>
      </c>
      <c r="U649" s="175" t="str">
        <f t="shared" si="719"/>
        <v xml:space="preserve"> </v>
      </c>
      <c r="V649" s="175" t="str">
        <f t="shared" si="720"/>
        <v xml:space="preserve"> </v>
      </c>
      <c r="W649" s="176">
        <f t="shared" si="721"/>
        <v>0</v>
      </c>
    </row>
    <row r="650" spans="1:23" s="10" customFormat="1" ht="42" customHeight="1">
      <c r="A650" s="110">
        <v>9006</v>
      </c>
      <c r="B650" s="8">
        <v>31001</v>
      </c>
      <c r="C650" s="47" t="s">
        <v>159</v>
      </c>
      <c r="D650" s="77">
        <f t="shared" si="756"/>
        <v>589112</v>
      </c>
      <c r="E650" s="9"/>
      <c r="F650" s="9"/>
      <c r="G650" s="9"/>
      <c r="H650" s="78">
        <v>589112</v>
      </c>
      <c r="I650" s="65">
        <f t="shared" ref="I650:I651" si="792">SUM(J650:M650)</f>
        <v>449262</v>
      </c>
      <c r="J650" s="9"/>
      <c r="K650" s="9"/>
      <c r="L650" s="9"/>
      <c r="M650" s="25">
        <v>449262</v>
      </c>
      <c r="N650" s="77">
        <f t="shared" ref="N650:N651" si="793">SUM(O650:R650)</f>
        <v>372357.76</v>
      </c>
      <c r="O650" s="9"/>
      <c r="P650" s="129"/>
      <c r="Q650" s="9"/>
      <c r="R650" s="78">
        <v>372357.76</v>
      </c>
      <c r="S650" s="168">
        <f t="shared" si="717"/>
        <v>0.82882095525550792</v>
      </c>
      <c r="T650" s="169" t="str">
        <f t="shared" si="718"/>
        <v xml:space="preserve"> </v>
      </c>
      <c r="U650" s="169" t="str">
        <f t="shared" si="719"/>
        <v xml:space="preserve"> </v>
      </c>
      <c r="V650" s="169" t="str">
        <f t="shared" si="720"/>
        <v xml:space="preserve"> </v>
      </c>
      <c r="W650" s="170">
        <f t="shared" si="721"/>
        <v>0.82882095525550792</v>
      </c>
    </row>
    <row r="651" spans="1:23" s="10" customFormat="1" ht="42" customHeight="1">
      <c r="A651" s="110">
        <v>9006</v>
      </c>
      <c r="B651" s="8">
        <v>31002</v>
      </c>
      <c r="C651" s="47" t="s">
        <v>160</v>
      </c>
      <c r="D651" s="77">
        <f t="shared" si="756"/>
        <v>12000</v>
      </c>
      <c r="E651" s="9"/>
      <c r="F651" s="9"/>
      <c r="G651" s="9"/>
      <c r="H651" s="78">
        <v>12000</v>
      </c>
      <c r="I651" s="65">
        <f t="shared" si="792"/>
        <v>12000</v>
      </c>
      <c r="J651" s="9"/>
      <c r="K651" s="9"/>
      <c r="L651" s="9"/>
      <c r="M651" s="25">
        <v>12000</v>
      </c>
      <c r="N651" s="77">
        <f t="shared" si="793"/>
        <v>0</v>
      </c>
      <c r="O651" s="9"/>
      <c r="P651" s="129"/>
      <c r="Q651" s="9"/>
      <c r="R651" s="78"/>
      <c r="S651" s="168">
        <f t="shared" si="717"/>
        <v>0</v>
      </c>
      <c r="T651" s="169" t="str">
        <f t="shared" si="718"/>
        <v xml:space="preserve"> </v>
      </c>
      <c r="U651" s="169" t="str">
        <f t="shared" si="719"/>
        <v xml:space="preserve"> </v>
      </c>
      <c r="V651" s="169" t="str">
        <f t="shared" si="720"/>
        <v xml:space="preserve"> </v>
      </c>
      <c r="W651" s="170">
        <f t="shared" si="721"/>
        <v>0</v>
      </c>
    </row>
    <row r="652" spans="1:23" s="10" customFormat="1" ht="73.5" customHeight="1">
      <c r="A652" s="110">
        <v>9006</v>
      </c>
      <c r="B652" s="8">
        <v>31003</v>
      </c>
      <c r="C652" s="47" t="s">
        <v>161</v>
      </c>
      <c r="D652" s="77">
        <f>D654</f>
        <v>425495.2</v>
      </c>
      <c r="E652" s="9">
        <f t="shared" ref="E652:H652" si="794">E654</f>
        <v>425495.2</v>
      </c>
      <c r="F652" s="9">
        <f t="shared" si="794"/>
        <v>0</v>
      </c>
      <c r="G652" s="9">
        <f t="shared" si="794"/>
        <v>0</v>
      </c>
      <c r="H652" s="78">
        <f t="shared" si="794"/>
        <v>0</v>
      </c>
      <c r="I652" s="65">
        <f>I654</f>
        <v>0</v>
      </c>
      <c r="J652" s="9">
        <f t="shared" ref="J652:M652" si="795">J654</f>
        <v>0</v>
      </c>
      <c r="K652" s="9">
        <f t="shared" si="795"/>
        <v>0</v>
      </c>
      <c r="L652" s="9">
        <f t="shared" si="795"/>
        <v>0</v>
      </c>
      <c r="M652" s="25">
        <f t="shared" si="795"/>
        <v>0</v>
      </c>
      <c r="N652" s="77">
        <f>N654</f>
        <v>0</v>
      </c>
      <c r="O652" s="9">
        <f t="shared" ref="O652:R652" si="796">O654</f>
        <v>0</v>
      </c>
      <c r="P652" s="129">
        <f t="shared" si="796"/>
        <v>0</v>
      </c>
      <c r="Q652" s="9">
        <f t="shared" si="796"/>
        <v>0</v>
      </c>
      <c r="R652" s="78">
        <f t="shared" si="796"/>
        <v>0</v>
      </c>
      <c r="S652" s="168" t="str">
        <f t="shared" si="717"/>
        <v xml:space="preserve"> </v>
      </c>
      <c r="T652" s="169" t="str">
        <f t="shared" si="718"/>
        <v xml:space="preserve"> </v>
      </c>
      <c r="U652" s="169" t="str">
        <f t="shared" si="719"/>
        <v xml:space="preserve"> </v>
      </c>
      <c r="V652" s="169" t="str">
        <f t="shared" si="720"/>
        <v xml:space="preserve"> </v>
      </c>
      <c r="W652" s="170" t="str">
        <f t="shared" si="721"/>
        <v xml:space="preserve"> </v>
      </c>
    </row>
    <row r="653" spans="1:23" s="4" customFormat="1">
      <c r="A653" s="109"/>
      <c r="B653" s="6"/>
      <c r="C653" s="46" t="s">
        <v>15</v>
      </c>
      <c r="D653" s="75"/>
      <c r="E653" s="7"/>
      <c r="F653" s="7"/>
      <c r="G653" s="7"/>
      <c r="H653" s="76"/>
      <c r="I653" s="64"/>
      <c r="J653" s="7"/>
      <c r="K653" s="7"/>
      <c r="L653" s="7"/>
      <c r="M653" s="24"/>
      <c r="N653" s="75"/>
      <c r="O653" s="7"/>
      <c r="P653" s="128"/>
      <c r="Q653" s="7"/>
      <c r="R653" s="76"/>
      <c r="S653" s="91" t="str">
        <f t="shared" si="717"/>
        <v xml:space="preserve"> </v>
      </c>
      <c r="T653" s="26" t="str">
        <f t="shared" si="718"/>
        <v xml:space="preserve"> </v>
      </c>
      <c r="U653" s="26" t="str">
        <f t="shared" si="719"/>
        <v xml:space="preserve"> </v>
      </c>
      <c r="V653" s="26" t="str">
        <f t="shared" si="720"/>
        <v xml:space="preserve"> </v>
      </c>
      <c r="W653" s="106" t="str">
        <f t="shared" si="721"/>
        <v xml:space="preserve"> </v>
      </c>
    </row>
    <row r="654" spans="1:23" s="13" customFormat="1" ht="120" customHeight="1">
      <c r="A654" s="112"/>
      <c r="B654" s="11"/>
      <c r="C654" s="50" t="s">
        <v>162</v>
      </c>
      <c r="D654" s="81">
        <f t="shared" ref="D654" si="797">SUM(E654:H654)</f>
        <v>425495.2</v>
      </c>
      <c r="E654" s="12">
        <v>425495.2</v>
      </c>
      <c r="F654" s="12"/>
      <c r="G654" s="12"/>
      <c r="H654" s="82"/>
      <c r="I654" s="67">
        <f t="shared" ref="I654" si="798">SUM(J654:M654)</f>
        <v>0</v>
      </c>
      <c r="J654" s="12"/>
      <c r="K654" s="12"/>
      <c r="L654" s="12"/>
      <c r="M654" s="87"/>
      <c r="N654" s="81">
        <f t="shared" ref="N654" si="799">SUM(O654:R654)</f>
        <v>0</v>
      </c>
      <c r="O654" s="12"/>
      <c r="P654" s="139"/>
      <c r="Q654" s="12"/>
      <c r="R654" s="82"/>
      <c r="S654" s="174" t="str">
        <f t="shared" si="717"/>
        <v xml:space="preserve"> </v>
      </c>
      <c r="T654" s="175" t="str">
        <f t="shared" si="718"/>
        <v xml:space="preserve"> </v>
      </c>
      <c r="U654" s="175" t="str">
        <f t="shared" si="719"/>
        <v xml:space="preserve"> </v>
      </c>
      <c r="V654" s="175" t="str">
        <f t="shared" si="720"/>
        <v xml:space="preserve"> </v>
      </c>
      <c r="W654" s="176" t="str">
        <f t="shared" si="721"/>
        <v xml:space="preserve"> </v>
      </c>
    </row>
    <row r="655" spans="1:23" s="10" customFormat="1" ht="54" customHeight="1">
      <c r="A655" s="110">
        <v>9006</v>
      </c>
      <c r="B655" s="8">
        <v>31004</v>
      </c>
      <c r="C655" s="47" t="s">
        <v>163</v>
      </c>
      <c r="D655" s="77">
        <f>D657+D658+D659+D660</f>
        <v>288484.8</v>
      </c>
      <c r="E655" s="9">
        <f t="shared" ref="E655:H655" si="800">E657+E658+E659+E660</f>
        <v>0</v>
      </c>
      <c r="F655" s="9">
        <f t="shared" si="800"/>
        <v>285609.8</v>
      </c>
      <c r="G655" s="9">
        <f t="shared" si="800"/>
        <v>2875</v>
      </c>
      <c r="H655" s="78">
        <f t="shared" si="800"/>
        <v>0</v>
      </c>
      <c r="I655" s="65">
        <f>I657+I658+I659+I660</f>
        <v>186537.4</v>
      </c>
      <c r="J655" s="9">
        <f t="shared" ref="J655:M655" si="801">J657+J658+J659+J660</f>
        <v>0</v>
      </c>
      <c r="K655" s="9">
        <f t="shared" si="801"/>
        <v>182912.4</v>
      </c>
      <c r="L655" s="9">
        <f t="shared" si="801"/>
        <v>3625</v>
      </c>
      <c r="M655" s="25">
        <f t="shared" si="801"/>
        <v>0</v>
      </c>
      <c r="N655" s="77">
        <f>N657+N658+N659+N660</f>
        <v>138518.42000000001</v>
      </c>
      <c r="O655" s="9">
        <f t="shared" ref="O655:R655" si="802">O657+O658+O659+O660</f>
        <v>0</v>
      </c>
      <c r="P655" s="129">
        <f t="shared" si="802"/>
        <v>134998.42000000001</v>
      </c>
      <c r="Q655" s="9">
        <f t="shared" si="802"/>
        <v>3520</v>
      </c>
      <c r="R655" s="78">
        <f t="shared" si="802"/>
        <v>0</v>
      </c>
      <c r="S655" s="168">
        <f t="shared" si="717"/>
        <v>0.74257719899601915</v>
      </c>
      <c r="T655" s="169" t="str">
        <f t="shared" si="718"/>
        <v xml:space="preserve"> </v>
      </c>
      <c r="U655" s="169">
        <f t="shared" si="719"/>
        <v>0.73804958001753851</v>
      </c>
      <c r="V655" s="169">
        <f t="shared" si="720"/>
        <v>0.9710344827586207</v>
      </c>
      <c r="W655" s="170" t="str">
        <f t="shared" si="721"/>
        <v xml:space="preserve"> </v>
      </c>
    </row>
    <row r="656" spans="1:23" s="4" customFormat="1">
      <c r="A656" s="109"/>
      <c r="B656" s="6"/>
      <c r="C656" s="46" t="s">
        <v>15</v>
      </c>
      <c r="D656" s="75"/>
      <c r="E656" s="7"/>
      <c r="F656" s="7"/>
      <c r="G656" s="7"/>
      <c r="H656" s="76"/>
      <c r="I656" s="64"/>
      <c r="J656" s="7"/>
      <c r="K656" s="7"/>
      <c r="L656" s="7"/>
      <c r="M656" s="24"/>
      <c r="N656" s="75"/>
      <c r="O656" s="7"/>
      <c r="P656" s="128"/>
      <c r="Q656" s="7"/>
      <c r="R656" s="76"/>
      <c r="S656" s="91" t="str">
        <f t="shared" si="717"/>
        <v xml:space="preserve"> </v>
      </c>
      <c r="T656" s="26" t="str">
        <f t="shared" si="718"/>
        <v xml:space="preserve"> </v>
      </c>
      <c r="U656" s="26" t="str">
        <f t="shared" si="719"/>
        <v xml:space="preserve"> </v>
      </c>
      <c r="V656" s="26" t="str">
        <f t="shared" si="720"/>
        <v xml:space="preserve"> </v>
      </c>
      <c r="W656" s="106" t="str">
        <f t="shared" si="721"/>
        <v xml:space="preserve"> </v>
      </c>
    </row>
    <row r="657" spans="1:23" s="13" customFormat="1" ht="64.5" customHeight="1">
      <c r="A657" s="112"/>
      <c r="B657" s="11"/>
      <c r="C657" s="50" t="s">
        <v>164</v>
      </c>
      <c r="D657" s="81">
        <f t="shared" ref="D657:D659" si="803">SUM(E657:H657)</f>
        <v>163184.1</v>
      </c>
      <c r="E657" s="12"/>
      <c r="F657" s="12">
        <v>163184.1</v>
      </c>
      <c r="G657" s="12"/>
      <c r="H657" s="82"/>
      <c r="I657" s="67">
        <f t="shared" ref="I657:I659" si="804">SUM(J657:M657)</f>
        <v>138255.6</v>
      </c>
      <c r="J657" s="12"/>
      <c r="K657" s="12">
        <v>138255.6</v>
      </c>
      <c r="L657" s="12"/>
      <c r="M657" s="87"/>
      <c r="N657" s="81">
        <f t="shared" ref="N657:N659" si="805">SUM(O657:R657)</f>
        <v>131891.32</v>
      </c>
      <c r="O657" s="12"/>
      <c r="P657" s="139">
        <v>131891.32</v>
      </c>
      <c r="Q657" s="12"/>
      <c r="R657" s="82"/>
      <c r="S657" s="174">
        <f t="shared" ref="S657:S673" si="806">IF(I657=0," ",N657/I657)</f>
        <v>0.9539672895709107</v>
      </c>
      <c r="T657" s="175" t="str">
        <f t="shared" ref="T657:T673" si="807">IF(J657=0," ",O657/J657)</f>
        <v xml:space="preserve"> </v>
      </c>
      <c r="U657" s="175">
        <f t="shared" ref="U657:U673" si="808">IF(K657=0," ",P657/K657)</f>
        <v>0.9539672895709107</v>
      </c>
      <c r="V657" s="175" t="str">
        <f t="shared" ref="V657:V673" si="809">IF(L657=0," ",Q657/L657)</f>
        <v xml:space="preserve"> </v>
      </c>
      <c r="W657" s="176" t="str">
        <f t="shared" ref="W657:W673" si="810">IF(M657=0," ",R657/M657)</f>
        <v xml:space="preserve"> </v>
      </c>
    </row>
    <row r="658" spans="1:23" s="13" customFormat="1" ht="84.75" customHeight="1">
      <c r="A658" s="112"/>
      <c r="B658" s="11"/>
      <c r="C658" s="50" t="s">
        <v>165</v>
      </c>
      <c r="D658" s="81">
        <f t="shared" si="803"/>
        <v>122425.7</v>
      </c>
      <c r="E658" s="12"/>
      <c r="F658" s="12">
        <v>122425.7</v>
      </c>
      <c r="G658" s="12"/>
      <c r="H658" s="82"/>
      <c r="I658" s="67">
        <f t="shared" si="804"/>
        <v>41438.9</v>
      </c>
      <c r="J658" s="12"/>
      <c r="K658" s="12">
        <v>41438.9</v>
      </c>
      <c r="L658" s="12"/>
      <c r="M658" s="87"/>
      <c r="N658" s="81">
        <f t="shared" si="805"/>
        <v>0</v>
      </c>
      <c r="O658" s="12"/>
      <c r="P658" s="139"/>
      <c r="Q658" s="12"/>
      <c r="R658" s="82"/>
      <c r="S658" s="174">
        <f t="shared" si="806"/>
        <v>0</v>
      </c>
      <c r="T658" s="175" t="str">
        <f t="shared" si="807"/>
        <v xml:space="preserve"> </v>
      </c>
      <c r="U658" s="175">
        <f t="shared" si="808"/>
        <v>0</v>
      </c>
      <c r="V658" s="175" t="str">
        <f t="shared" si="809"/>
        <v xml:space="preserve"> </v>
      </c>
      <c r="W658" s="176" t="str">
        <f t="shared" si="810"/>
        <v xml:space="preserve"> </v>
      </c>
    </row>
    <row r="659" spans="1:23" s="13" customFormat="1" ht="110.25" customHeight="1">
      <c r="A659" s="112"/>
      <c r="B659" s="11"/>
      <c r="C659" s="50" t="s">
        <v>166</v>
      </c>
      <c r="D659" s="81">
        <f t="shared" si="803"/>
        <v>2875</v>
      </c>
      <c r="E659" s="12"/>
      <c r="F659" s="12"/>
      <c r="G659" s="12">
        <v>2875</v>
      </c>
      <c r="H659" s="82"/>
      <c r="I659" s="67">
        <f t="shared" si="804"/>
        <v>3625</v>
      </c>
      <c r="J659" s="12"/>
      <c r="K659" s="12"/>
      <c r="L659" s="12">
        <v>3625</v>
      </c>
      <c r="M659" s="87"/>
      <c r="N659" s="81">
        <f t="shared" si="805"/>
        <v>3520</v>
      </c>
      <c r="O659" s="12"/>
      <c r="P659" s="139"/>
      <c r="Q659" s="12">
        <v>3520</v>
      </c>
      <c r="R659" s="82"/>
      <c r="S659" s="174">
        <f t="shared" si="806"/>
        <v>0.9710344827586207</v>
      </c>
      <c r="T659" s="175" t="str">
        <f t="shared" si="807"/>
        <v xml:space="preserve"> </v>
      </c>
      <c r="U659" s="175" t="str">
        <f t="shared" si="808"/>
        <v xml:space="preserve"> </v>
      </c>
      <c r="V659" s="175">
        <f t="shared" si="809"/>
        <v>0.9710344827586207</v>
      </c>
      <c r="W659" s="176" t="str">
        <f t="shared" si="810"/>
        <v xml:space="preserve"> </v>
      </c>
    </row>
    <row r="660" spans="1:23" s="13" customFormat="1" ht="72.75" customHeight="1">
      <c r="A660" s="112"/>
      <c r="B660" s="11"/>
      <c r="C660" s="50" t="s">
        <v>272</v>
      </c>
      <c r="D660" s="81">
        <f>SUM(E660:H660)</f>
        <v>0</v>
      </c>
      <c r="E660" s="12"/>
      <c r="F660" s="12"/>
      <c r="G660" s="12"/>
      <c r="H660" s="82"/>
      <c r="I660" s="67">
        <f>SUM(J660:M660)</f>
        <v>3217.9</v>
      </c>
      <c r="J660" s="12"/>
      <c r="K660" s="12">
        <v>3217.9</v>
      </c>
      <c r="L660" s="12"/>
      <c r="M660" s="87"/>
      <c r="N660" s="81">
        <f>SUM(O660:R660)</f>
        <v>3107.1</v>
      </c>
      <c r="O660" s="12"/>
      <c r="P660" s="139">
        <v>3107.1</v>
      </c>
      <c r="Q660" s="12"/>
      <c r="R660" s="82"/>
      <c r="S660" s="174">
        <f t="shared" si="806"/>
        <v>0.96556760620280302</v>
      </c>
      <c r="T660" s="175" t="str">
        <f t="shared" si="807"/>
        <v xml:space="preserve"> </v>
      </c>
      <c r="U660" s="175">
        <f t="shared" si="808"/>
        <v>0.96556760620280302</v>
      </c>
      <c r="V660" s="175" t="str">
        <f t="shared" si="809"/>
        <v xml:space="preserve"> </v>
      </c>
      <c r="W660" s="176" t="str">
        <f t="shared" si="810"/>
        <v xml:space="preserve"> </v>
      </c>
    </row>
    <row r="661" spans="1:23">
      <c r="A661" s="109"/>
      <c r="B661" s="6"/>
      <c r="C661" s="48"/>
      <c r="D661" s="75"/>
      <c r="E661" s="7"/>
      <c r="F661" s="7"/>
      <c r="G661" s="7"/>
      <c r="H661" s="76"/>
      <c r="I661" s="64"/>
      <c r="J661" s="7"/>
      <c r="K661" s="7"/>
      <c r="L661" s="7"/>
      <c r="M661" s="24"/>
      <c r="N661" s="75"/>
      <c r="O661" s="7"/>
      <c r="P661" s="128"/>
      <c r="Q661" s="7"/>
      <c r="R661" s="76"/>
      <c r="S661" s="91" t="str">
        <f t="shared" si="806"/>
        <v xml:space="preserve"> </v>
      </c>
      <c r="T661" s="26" t="str">
        <f t="shared" si="807"/>
        <v xml:space="preserve"> </v>
      </c>
      <c r="U661" s="26" t="str">
        <f t="shared" si="808"/>
        <v xml:space="preserve"> </v>
      </c>
      <c r="V661" s="26" t="str">
        <f t="shared" si="809"/>
        <v xml:space="preserve"> </v>
      </c>
      <c r="W661" s="106" t="str">
        <f t="shared" si="810"/>
        <v xml:space="preserve"> </v>
      </c>
    </row>
    <row r="662" spans="1:23" s="181" customFormat="1" ht="51.75" customHeight="1">
      <c r="A662" s="180"/>
      <c r="B662" s="27"/>
      <c r="C662" s="45" t="s">
        <v>167</v>
      </c>
      <c r="D662" s="73">
        <f>SUM(D664,D665,D666,D667,D670,D671,D672,D673)</f>
        <v>307500</v>
      </c>
      <c r="E662" s="28">
        <f t="shared" ref="E662:R662" si="811">SUM(E664,E665,E666,E667,E670,E671,E672,E673)</f>
        <v>208384.7</v>
      </c>
      <c r="F662" s="28">
        <f t="shared" si="811"/>
        <v>0</v>
      </c>
      <c r="G662" s="28">
        <f t="shared" si="811"/>
        <v>0</v>
      </c>
      <c r="H662" s="74">
        <f t="shared" si="811"/>
        <v>99115.3</v>
      </c>
      <c r="I662" s="63">
        <f t="shared" si="811"/>
        <v>956240.00000000012</v>
      </c>
      <c r="J662" s="28">
        <f t="shared" si="811"/>
        <v>198131.7</v>
      </c>
      <c r="K662" s="28">
        <f t="shared" si="811"/>
        <v>0</v>
      </c>
      <c r="L662" s="28">
        <f t="shared" si="811"/>
        <v>10253</v>
      </c>
      <c r="M662" s="29">
        <f t="shared" si="811"/>
        <v>747855.3</v>
      </c>
      <c r="N662" s="73">
        <f t="shared" si="811"/>
        <v>915023.76</v>
      </c>
      <c r="O662" s="28">
        <f t="shared" si="811"/>
        <v>198131</v>
      </c>
      <c r="P662" s="41">
        <f t="shared" si="811"/>
        <v>0</v>
      </c>
      <c r="Q662" s="28">
        <f t="shared" si="811"/>
        <v>9942</v>
      </c>
      <c r="R662" s="74">
        <f t="shared" si="811"/>
        <v>706950.76</v>
      </c>
      <c r="S662" s="90">
        <f>IF(I662=0," ",N662/I662)</f>
        <v>0.95689759892913906</v>
      </c>
      <c r="T662" s="42">
        <f t="shared" si="807"/>
        <v>0.99999646699644729</v>
      </c>
      <c r="U662" s="42" t="str">
        <f t="shared" si="808"/>
        <v xml:space="preserve"> </v>
      </c>
      <c r="V662" s="42">
        <f t="shared" si="809"/>
        <v>0.96966741441529314</v>
      </c>
      <c r="W662" s="108">
        <f t="shared" si="810"/>
        <v>0.94530420523863368</v>
      </c>
    </row>
    <row r="663" spans="1:23" s="4" customFormat="1">
      <c r="A663" s="109"/>
      <c r="B663" s="6"/>
      <c r="C663" s="46" t="s">
        <v>15</v>
      </c>
      <c r="D663" s="75"/>
      <c r="E663" s="7"/>
      <c r="F663" s="7"/>
      <c r="G663" s="7"/>
      <c r="H663" s="76"/>
      <c r="I663" s="64"/>
      <c r="J663" s="7"/>
      <c r="K663" s="7"/>
      <c r="L663" s="7"/>
      <c r="M663" s="24"/>
      <c r="N663" s="75"/>
      <c r="O663" s="7"/>
      <c r="P663" s="128"/>
      <c r="Q663" s="7"/>
      <c r="R663" s="76"/>
      <c r="S663" s="91" t="str">
        <f t="shared" si="806"/>
        <v xml:space="preserve"> </v>
      </c>
      <c r="T663" s="26" t="str">
        <f t="shared" si="807"/>
        <v xml:space="preserve"> </v>
      </c>
      <c r="U663" s="26" t="str">
        <f t="shared" si="808"/>
        <v xml:space="preserve"> </v>
      </c>
      <c r="V663" s="26" t="str">
        <f t="shared" si="809"/>
        <v xml:space="preserve"> </v>
      </c>
      <c r="W663" s="106" t="str">
        <f t="shared" si="810"/>
        <v xml:space="preserve"> </v>
      </c>
    </row>
    <row r="664" spans="1:23" s="181" customFormat="1" ht="64.5" customHeight="1">
      <c r="A664" s="110">
        <v>1136</v>
      </c>
      <c r="B664" s="8">
        <v>31001</v>
      </c>
      <c r="C664" s="47" t="s">
        <v>307</v>
      </c>
      <c r="D664" s="77">
        <f>SUM(E664:H664)</f>
        <v>0</v>
      </c>
      <c r="E664" s="9"/>
      <c r="F664" s="9"/>
      <c r="G664" s="9"/>
      <c r="H664" s="78"/>
      <c r="I664" s="65">
        <f>SUM(J664:M664)</f>
        <v>493500</v>
      </c>
      <c r="J664" s="9"/>
      <c r="K664" s="9"/>
      <c r="L664" s="9"/>
      <c r="M664" s="25">
        <v>493500</v>
      </c>
      <c r="N664" s="77">
        <f>SUM(O664:R664)</f>
        <v>492204.86</v>
      </c>
      <c r="O664" s="9"/>
      <c r="P664" s="129"/>
      <c r="Q664" s="9"/>
      <c r="R664" s="78">
        <v>492204.86</v>
      </c>
      <c r="S664" s="168">
        <f t="shared" si="806"/>
        <v>0.99737560283687943</v>
      </c>
      <c r="T664" s="169" t="str">
        <f t="shared" si="807"/>
        <v xml:space="preserve"> </v>
      </c>
      <c r="U664" s="169" t="str">
        <f t="shared" si="808"/>
        <v xml:space="preserve"> </v>
      </c>
      <c r="V664" s="169" t="str">
        <f t="shared" si="809"/>
        <v xml:space="preserve"> </v>
      </c>
      <c r="W664" s="170">
        <f t="shared" si="810"/>
        <v>0.99737560283687943</v>
      </c>
    </row>
    <row r="665" spans="1:23" s="181" customFormat="1" ht="57.75" customHeight="1">
      <c r="A665" s="110">
        <v>1136</v>
      </c>
      <c r="B665" s="8">
        <v>31002</v>
      </c>
      <c r="C665" s="47" t="s">
        <v>308</v>
      </c>
      <c r="D665" s="77">
        <f t="shared" ref="D665" si="812">SUM(E665:H665)</f>
        <v>0</v>
      </c>
      <c r="E665" s="9"/>
      <c r="F665" s="9"/>
      <c r="G665" s="9"/>
      <c r="H665" s="78"/>
      <c r="I665" s="65">
        <f t="shared" ref="I665" si="813">SUM(J665:M665)</f>
        <v>12328</v>
      </c>
      <c r="J665" s="9"/>
      <c r="K665" s="9"/>
      <c r="L665" s="9"/>
      <c r="M665" s="25">
        <v>12328</v>
      </c>
      <c r="N665" s="77">
        <f t="shared" ref="N665" si="814">SUM(O665:R665)</f>
        <v>11056.62</v>
      </c>
      <c r="O665" s="9"/>
      <c r="P665" s="129"/>
      <c r="Q665" s="9"/>
      <c r="R665" s="78">
        <v>11056.62</v>
      </c>
      <c r="S665" s="168">
        <f t="shared" si="806"/>
        <v>0.8968705386112914</v>
      </c>
      <c r="T665" s="169" t="str">
        <f t="shared" si="807"/>
        <v xml:space="preserve"> </v>
      </c>
      <c r="U665" s="169" t="str">
        <f t="shared" si="808"/>
        <v xml:space="preserve"> </v>
      </c>
      <c r="V665" s="169" t="str">
        <f t="shared" si="809"/>
        <v xml:space="preserve"> </v>
      </c>
      <c r="W665" s="170">
        <f t="shared" si="810"/>
        <v>0.8968705386112914</v>
      </c>
    </row>
    <row r="666" spans="1:23" s="10" customFormat="1" ht="54" customHeight="1">
      <c r="A666" s="110">
        <v>1138</v>
      </c>
      <c r="B666" s="8">
        <v>31001</v>
      </c>
      <c r="C666" s="47" t="s">
        <v>168</v>
      </c>
      <c r="D666" s="77">
        <f t="shared" ref="D666" si="815">SUM(E666:H666)</f>
        <v>91615.3</v>
      </c>
      <c r="E666" s="9"/>
      <c r="F666" s="9"/>
      <c r="G666" s="9"/>
      <c r="H666" s="78">
        <v>91615.3</v>
      </c>
      <c r="I666" s="65">
        <f t="shared" ref="I666" si="816">SUM(J666:M666)</f>
        <v>147705.4</v>
      </c>
      <c r="J666" s="9"/>
      <c r="K666" s="9"/>
      <c r="L666" s="9"/>
      <c r="M666" s="25">
        <v>147705.4</v>
      </c>
      <c r="N666" s="77">
        <f t="shared" ref="N666" si="817">SUM(O666:R666)</f>
        <v>109597.39</v>
      </c>
      <c r="O666" s="9"/>
      <c r="P666" s="129"/>
      <c r="Q666" s="9"/>
      <c r="R666" s="78">
        <v>109597.39</v>
      </c>
      <c r="S666" s="168">
        <f t="shared" si="806"/>
        <v>0.74199988626008262</v>
      </c>
      <c r="T666" s="169" t="str">
        <f t="shared" si="807"/>
        <v xml:space="preserve"> </v>
      </c>
      <c r="U666" s="169" t="str">
        <f t="shared" si="808"/>
        <v xml:space="preserve"> </v>
      </c>
      <c r="V666" s="169" t="str">
        <f t="shared" si="809"/>
        <v xml:space="preserve"> </v>
      </c>
      <c r="W666" s="170">
        <f t="shared" si="810"/>
        <v>0.74199988626008262</v>
      </c>
    </row>
    <row r="667" spans="1:23" s="10" customFormat="1" ht="60" customHeight="1">
      <c r="A667" s="110">
        <v>1138</v>
      </c>
      <c r="B667" s="8">
        <v>31002</v>
      </c>
      <c r="C667" s="47" t="s">
        <v>169</v>
      </c>
      <c r="D667" s="77">
        <f>D669</f>
        <v>208384.7</v>
      </c>
      <c r="E667" s="9">
        <f t="shared" ref="E667:H667" si="818">E669</f>
        <v>208384.7</v>
      </c>
      <c r="F667" s="9">
        <f t="shared" si="818"/>
        <v>0</v>
      </c>
      <c r="G667" s="9">
        <f t="shared" si="818"/>
        <v>0</v>
      </c>
      <c r="H667" s="78">
        <f t="shared" si="818"/>
        <v>0</v>
      </c>
      <c r="I667" s="65">
        <f>I669</f>
        <v>208384.7</v>
      </c>
      <c r="J667" s="9">
        <f t="shared" ref="J667:M667" si="819">J669</f>
        <v>198131.7</v>
      </c>
      <c r="K667" s="9">
        <f t="shared" si="819"/>
        <v>0</v>
      </c>
      <c r="L667" s="9">
        <f t="shared" si="819"/>
        <v>10253</v>
      </c>
      <c r="M667" s="25">
        <f t="shared" si="819"/>
        <v>0</v>
      </c>
      <c r="N667" s="77">
        <f>N669</f>
        <v>208073</v>
      </c>
      <c r="O667" s="9">
        <f t="shared" ref="O667:R667" si="820">O669</f>
        <v>198131</v>
      </c>
      <c r="P667" s="129">
        <f t="shared" si="820"/>
        <v>0</v>
      </c>
      <c r="Q667" s="9">
        <f t="shared" si="820"/>
        <v>9942</v>
      </c>
      <c r="R667" s="78">
        <f t="shared" si="820"/>
        <v>0</v>
      </c>
      <c r="S667" s="168">
        <f t="shared" si="806"/>
        <v>0.99850420880227764</v>
      </c>
      <c r="T667" s="169">
        <f t="shared" si="807"/>
        <v>0.99999646699644729</v>
      </c>
      <c r="U667" s="169" t="str">
        <f t="shared" si="808"/>
        <v xml:space="preserve"> </v>
      </c>
      <c r="V667" s="169">
        <f t="shared" si="809"/>
        <v>0.96966741441529314</v>
      </c>
      <c r="W667" s="170" t="str">
        <f t="shared" si="810"/>
        <v xml:space="preserve"> </v>
      </c>
    </row>
    <row r="668" spans="1:23" ht="19.5" customHeight="1">
      <c r="A668" s="109"/>
      <c r="B668" s="6"/>
      <c r="C668" s="46" t="s">
        <v>15</v>
      </c>
      <c r="D668" s="75"/>
      <c r="E668" s="7"/>
      <c r="F668" s="7"/>
      <c r="G668" s="7"/>
      <c r="H668" s="76"/>
      <c r="I668" s="64"/>
      <c r="J668" s="7"/>
      <c r="K668" s="7"/>
      <c r="L668" s="7"/>
      <c r="M668" s="24"/>
      <c r="N668" s="75"/>
      <c r="O668" s="7"/>
      <c r="P668" s="128"/>
      <c r="Q668" s="7"/>
      <c r="R668" s="76"/>
      <c r="S668" s="91" t="str">
        <f t="shared" si="806"/>
        <v xml:space="preserve"> </v>
      </c>
      <c r="T668" s="26" t="str">
        <f t="shared" si="807"/>
        <v xml:space="preserve"> </v>
      </c>
      <c r="U668" s="26" t="str">
        <f t="shared" si="808"/>
        <v xml:space="preserve"> </v>
      </c>
      <c r="V668" s="26" t="str">
        <f t="shared" si="809"/>
        <v xml:space="preserve"> </v>
      </c>
      <c r="W668" s="106" t="str">
        <f t="shared" si="810"/>
        <v xml:space="preserve"> </v>
      </c>
    </row>
    <row r="669" spans="1:23" s="13" customFormat="1" ht="41.25" customHeight="1">
      <c r="A669" s="112"/>
      <c r="B669" s="11"/>
      <c r="C669" s="50" t="s">
        <v>170</v>
      </c>
      <c r="D669" s="81">
        <f t="shared" ref="D669:D671" si="821">SUM(E669:H669)</f>
        <v>208384.7</v>
      </c>
      <c r="E669" s="12">
        <v>208384.7</v>
      </c>
      <c r="F669" s="12"/>
      <c r="G669" s="12"/>
      <c r="H669" s="82"/>
      <c r="I669" s="67">
        <f t="shared" ref="I669:I673" si="822">SUM(J669:M669)</f>
        <v>208384.7</v>
      </c>
      <c r="J669" s="12">
        <v>198131.7</v>
      </c>
      <c r="K669" s="12"/>
      <c r="L669" s="12">
        <v>10253</v>
      </c>
      <c r="M669" s="87"/>
      <c r="N669" s="81">
        <f t="shared" ref="N669:N673" si="823">SUM(O669:R669)</f>
        <v>208073</v>
      </c>
      <c r="O669" s="12">
        <v>198131</v>
      </c>
      <c r="P669" s="139"/>
      <c r="Q669" s="12">
        <v>9942</v>
      </c>
      <c r="R669" s="82"/>
      <c r="S669" s="174">
        <f t="shared" si="806"/>
        <v>0.99850420880227764</v>
      </c>
      <c r="T669" s="175">
        <f t="shared" si="807"/>
        <v>0.99999646699644729</v>
      </c>
      <c r="U669" s="175" t="str">
        <f t="shared" si="808"/>
        <v xml:space="preserve"> </v>
      </c>
      <c r="V669" s="175">
        <f t="shared" si="809"/>
        <v>0.96966741441529314</v>
      </c>
      <c r="W669" s="176" t="str">
        <f t="shared" si="810"/>
        <v xml:space="preserve"> </v>
      </c>
    </row>
    <row r="670" spans="1:23" s="10" customFormat="1" ht="78" customHeight="1">
      <c r="A670" s="110">
        <v>1138</v>
      </c>
      <c r="B670" s="8">
        <v>31004</v>
      </c>
      <c r="C670" s="47" t="s">
        <v>309</v>
      </c>
      <c r="D670" s="77">
        <f t="shared" ref="D670" si="824">SUM(E670:H670)</f>
        <v>0</v>
      </c>
      <c r="E670" s="9"/>
      <c r="F670" s="9"/>
      <c r="G670" s="9"/>
      <c r="H670" s="78"/>
      <c r="I670" s="65">
        <f t="shared" ref="I670" si="825">SUM(J670:M670)</f>
        <v>49500</v>
      </c>
      <c r="J670" s="9"/>
      <c r="K670" s="9"/>
      <c r="L670" s="9"/>
      <c r="M670" s="25">
        <v>49500</v>
      </c>
      <c r="N670" s="77">
        <f t="shared" ref="N670" si="826">SUM(O670:R670)</f>
        <v>49470</v>
      </c>
      <c r="O670" s="9"/>
      <c r="P670" s="129"/>
      <c r="Q670" s="9"/>
      <c r="R670" s="78">
        <v>49470</v>
      </c>
      <c r="S670" s="168">
        <f t="shared" si="806"/>
        <v>0.99939393939393939</v>
      </c>
      <c r="T670" s="169" t="str">
        <f t="shared" si="807"/>
        <v xml:space="preserve"> </v>
      </c>
      <c r="U670" s="169" t="str">
        <f t="shared" si="808"/>
        <v xml:space="preserve"> </v>
      </c>
      <c r="V670" s="169" t="str">
        <f t="shared" si="809"/>
        <v xml:space="preserve"> </v>
      </c>
      <c r="W670" s="170">
        <f t="shared" si="810"/>
        <v>0.99939393939393939</v>
      </c>
    </row>
    <row r="671" spans="1:23" s="10" customFormat="1" ht="119.25" customHeight="1">
      <c r="A671" s="110">
        <v>1138</v>
      </c>
      <c r="B671" s="8">
        <v>31005</v>
      </c>
      <c r="C671" s="47" t="s">
        <v>171</v>
      </c>
      <c r="D671" s="77">
        <f t="shared" si="821"/>
        <v>7500</v>
      </c>
      <c r="E671" s="9"/>
      <c r="F671" s="9"/>
      <c r="G671" s="9"/>
      <c r="H671" s="78">
        <v>7500</v>
      </c>
      <c r="I671" s="65">
        <f t="shared" si="822"/>
        <v>6821.9</v>
      </c>
      <c r="J671" s="9"/>
      <c r="K671" s="9"/>
      <c r="L671" s="9"/>
      <c r="M671" s="25">
        <v>6821.9</v>
      </c>
      <c r="N671" s="77">
        <f t="shared" si="823"/>
        <v>6821.89</v>
      </c>
      <c r="O671" s="9"/>
      <c r="P671" s="129"/>
      <c r="Q671" s="9"/>
      <c r="R671" s="78">
        <v>6821.89</v>
      </c>
      <c r="S671" s="168">
        <f t="shared" si="806"/>
        <v>0.99999853413271977</v>
      </c>
      <c r="T671" s="169" t="str">
        <f t="shared" si="807"/>
        <v xml:space="preserve"> </v>
      </c>
      <c r="U671" s="169" t="str">
        <f t="shared" si="808"/>
        <v xml:space="preserve"> </v>
      </c>
      <c r="V671" s="169" t="str">
        <f t="shared" si="809"/>
        <v xml:space="preserve"> </v>
      </c>
      <c r="W671" s="170">
        <f t="shared" si="810"/>
        <v>0.99999853413271977</v>
      </c>
    </row>
    <row r="672" spans="1:23" s="10" customFormat="1" ht="107.25" customHeight="1">
      <c r="A672" s="110">
        <v>9014</v>
      </c>
      <c r="B672" s="8">
        <v>31001</v>
      </c>
      <c r="C672" s="47" t="s">
        <v>171</v>
      </c>
      <c r="D672" s="77">
        <f t="shared" ref="D672:D673" si="827">SUM(E672:H672)</f>
        <v>0</v>
      </c>
      <c r="E672" s="9"/>
      <c r="F672" s="9"/>
      <c r="G672" s="9"/>
      <c r="H672" s="78"/>
      <c r="I672" s="65">
        <f t="shared" si="822"/>
        <v>25000</v>
      </c>
      <c r="J672" s="9"/>
      <c r="K672" s="9"/>
      <c r="L672" s="9"/>
      <c r="M672" s="25">
        <v>25000</v>
      </c>
      <c r="N672" s="77">
        <f t="shared" si="823"/>
        <v>25000</v>
      </c>
      <c r="O672" s="9"/>
      <c r="P672" s="129"/>
      <c r="Q672" s="9"/>
      <c r="R672" s="78">
        <v>25000</v>
      </c>
      <c r="S672" s="168">
        <f t="shared" si="806"/>
        <v>1</v>
      </c>
      <c r="T672" s="169" t="str">
        <f t="shared" si="807"/>
        <v xml:space="preserve"> </v>
      </c>
      <c r="U672" s="169" t="str">
        <f t="shared" si="808"/>
        <v xml:space="preserve"> </v>
      </c>
      <c r="V672" s="169" t="str">
        <f t="shared" si="809"/>
        <v xml:space="preserve"> </v>
      </c>
      <c r="W672" s="170">
        <f t="shared" si="810"/>
        <v>1</v>
      </c>
    </row>
    <row r="673" spans="1:23" s="10" customFormat="1" ht="111.75" customHeight="1">
      <c r="A673" s="110">
        <v>9014</v>
      </c>
      <c r="B673" s="8">
        <v>31002</v>
      </c>
      <c r="C673" s="47" t="s">
        <v>171</v>
      </c>
      <c r="D673" s="77">
        <f t="shared" si="827"/>
        <v>0</v>
      </c>
      <c r="E673" s="9"/>
      <c r="F673" s="9"/>
      <c r="G673" s="9"/>
      <c r="H673" s="78"/>
      <c r="I673" s="65">
        <f t="shared" si="822"/>
        <v>13000</v>
      </c>
      <c r="J673" s="9"/>
      <c r="K673" s="9"/>
      <c r="L673" s="9"/>
      <c r="M673" s="25">
        <v>13000</v>
      </c>
      <c r="N673" s="77">
        <f t="shared" si="823"/>
        <v>12800</v>
      </c>
      <c r="O673" s="9"/>
      <c r="P673" s="129"/>
      <c r="Q673" s="9"/>
      <c r="R673" s="78">
        <v>12800</v>
      </c>
      <c r="S673" s="168">
        <f t="shared" si="806"/>
        <v>0.98461538461538467</v>
      </c>
      <c r="T673" s="169" t="str">
        <f t="shared" si="807"/>
        <v xml:space="preserve"> </v>
      </c>
      <c r="U673" s="169" t="str">
        <f t="shared" si="808"/>
        <v xml:space="preserve"> </v>
      </c>
      <c r="V673" s="169" t="str">
        <f t="shared" si="809"/>
        <v xml:space="preserve"> </v>
      </c>
      <c r="W673" s="170">
        <f t="shared" si="810"/>
        <v>0.98461538461538467</v>
      </c>
    </row>
    <row r="674" spans="1:23">
      <c r="A674" s="109"/>
      <c r="B674" s="6"/>
      <c r="C674" s="48"/>
      <c r="D674" s="75"/>
      <c r="E674" s="7"/>
      <c r="F674" s="7"/>
      <c r="G674" s="7"/>
      <c r="H674" s="76"/>
      <c r="I674" s="64"/>
      <c r="J674" s="7"/>
      <c r="K674" s="7"/>
      <c r="L674" s="7"/>
      <c r="M674" s="24"/>
      <c r="N674" s="75"/>
      <c r="O674" s="7"/>
      <c r="P674" s="128"/>
      <c r="Q674" s="7"/>
      <c r="R674" s="76"/>
      <c r="S674" s="91" t="str">
        <f t="shared" ref="S674:S737" si="828">IF(I674=0," ",N674/I674)</f>
        <v xml:space="preserve"> </v>
      </c>
      <c r="T674" s="26" t="str">
        <f t="shared" ref="T674:T737" si="829">IF(J674=0," ",O674/J674)</f>
        <v xml:space="preserve"> </v>
      </c>
      <c r="U674" s="26" t="str">
        <f t="shared" ref="U674:U737" si="830">IF(K674=0," ",P674/K674)</f>
        <v xml:space="preserve"> </v>
      </c>
      <c r="V674" s="26" t="str">
        <f t="shared" ref="V674:V737" si="831">IF(L674=0," ",Q674/L674)</f>
        <v xml:space="preserve"> </v>
      </c>
      <c r="W674" s="106" t="str">
        <f t="shared" ref="W674:W737" si="832">IF(M674=0," ",R674/M674)</f>
        <v xml:space="preserve"> </v>
      </c>
    </row>
    <row r="675" spans="1:23" s="181" customFormat="1" ht="24.75" customHeight="1">
      <c r="A675" s="114"/>
      <c r="B675" s="34"/>
      <c r="C675" s="56" t="s">
        <v>172</v>
      </c>
      <c r="D675" s="146">
        <f>SUM(E675:H675)</f>
        <v>1408057.5</v>
      </c>
      <c r="E675" s="147">
        <f>E681+E687+E748</f>
        <v>66306.100000000006</v>
      </c>
      <c r="F675" s="147">
        <f>F681+F687+F748</f>
        <v>136666.4</v>
      </c>
      <c r="G675" s="147">
        <f>G681+G687+G748</f>
        <v>2800</v>
      </c>
      <c r="H675" s="148">
        <f>H677+H678+H679+H680+H686+H747</f>
        <v>1202285</v>
      </c>
      <c r="I675" s="149">
        <f>SUM(J675:M675)</f>
        <v>2298768.6</v>
      </c>
      <c r="J675" s="147">
        <f>J681+J687+J748</f>
        <v>97547.4</v>
      </c>
      <c r="K675" s="147">
        <f>K681+K687+K748</f>
        <v>286262.8</v>
      </c>
      <c r="L675" s="147">
        <f>L681+L687+L748</f>
        <v>29954</v>
      </c>
      <c r="M675" s="150">
        <f>M677+M678+M679+M680+M686+M747</f>
        <v>1885004.4000000001</v>
      </c>
      <c r="N675" s="146">
        <f>SUM(O675:R675)</f>
        <v>1388166.5999999999</v>
      </c>
      <c r="O675" s="147">
        <f>O681+O687+O748</f>
        <v>0</v>
      </c>
      <c r="P675" s="151">
        <f>P681+P687+P748</f>
        <v>43160.639999999999</v>
      </c>
      <c r="Q675" s="147">
        <f>Q681+Q687+Q748</f>
        <v>1100</v>
      </c>
      <c r="R675" s="148">
        <f>R677+R678+R679+R680+R686+R747</f>
        <v>1343905.96</v>
      </c>
      <c r="S675" s="90">
        <f>IF(I675=0," ",N675/I675)</f>
        <v>0.6038740045431279</v>
      </c>
      <c r="T675" s="42">
        <f t="shared" si="829"/>
        <v>0</v>
      </c>
      <c r="U675" s="42">
        <f t="shared" si="830"/>
        <v>0.15077278640466032</v>
      </c>
      <c r="V675" s="42">
        <f t="shared" si="831"/>
        <v>3.6722975228683979E-2</v>
      </c>
      <c r="W675" s="108">
        <f t="shared" si="832"/>
        <v>0.71294579471538622</v>
      </c>
    </row>
    <row r="676" spans="1:23" s="4" customFormat="1">
      <c r="A676" s="115"/>
      <c r="B676" s="35"/>
      <c r="C676" s="57" t="s">
        <v>310</v>
      </c>
      <c r="D676" s="152"/>
      <c r="E676" s="153"/>
      <c r="F676" s="153"/>
      <c r="G676" s="153"/>
      <c r="H676" s="154"/>
      <c r="I676" s="155"/>
      <c r="J676" s="153"/>
      <c r="K676" s="153"/>
      <c r="L676" s="153"/>
      <c r="M676" s="156"/>
      <c r="N676" s="152"/>
      <c r="O676" s="153"/>
      <c r="P676" s="157"/>
      <c r="Q676" s="153"/>
      <c r="R676" s="154"/>
      <c r="S676" s="91" t="str">
        <f t="shared" si="828"/>
        <v xml:space="preserve"> </v>
      </c>
      <c r="T676" s="26" t="str">
        <f t="shared" si="829"/>
        <v xml:space="preserve"> </v>
      </c>
      <c r="U676" s="26" t="str">
        <f t="shared" si="830"/>
        <v xml:space="preserve"> </v>
      </c>
      <c r="V676" s="26" t="str">
        <f t="shared" si="831"/>
        <v xml:space="preserve"> </v>
      </c>
      <c r="W676" s="106" t="str">
        <f t="shared" si="832"/>
        <v xml:space="preserve"> </v>
      </c>
    </row>
    <row r="677" spans="1:23" s="181" customFormat="1" ht="43.5" customHeight="1">
      <c r="A677" s="116">
        <v>1014</v>
      </c>
      <c r="B677" s="36">
        <v>31001</v>
      </c>
      <c r="C677" s="47" t="s">
        <v>311</v>
      </c>
      <c r="D677" s="158">
        <f>SUM(E677:H677)</f>
        <v>0</v>
      </c>
      <c r="E677" s="159"/>
      <c r="F677" s="159"/>
      <c r="G677" s="159"/>
      <c r="H677" s="160">
        <v>0</v>
      </c>
      <c r="I677" s="161">
        <f>SUM(J677:M677)</f>
        <v>7758</v>
      </c>
      <c r="J677" s="159"/>
      <c r="K677" s="159"/>
      <c r="L677" s="159"/>
      <c r="M677" s="162">
        <v>7758</v>
      </c>
      <c r="N677" s="158">
        <f>SUM(O677:R677)</f>
        <v>7758</v>
      </c>
      <c r="O677" s="159"/>
      <c r="P677" s="163"/>
      <c r="Q677" s="159"/>
      <c r="R677" s="160">
        <v>7758</v>
      </c>
      <c r="S677" s="168">
        <f t="shared" si="828"/>
        <v>1</v>
      </c>
      <c r="T677" s="169" t="str">
        <f t="shared" si="829"/>
        <v xml:space="preserve"> </v>
      </c>
      <c r="U677" s="169" t="str">
        <f t="shared" si="830"/>
        <v xml:space="preserve"> </v>
      </c>
      <c r="V677" s="169" t="str">
        <f t="shared" si="831"/>
        <v xml:space="preserve"> </v>
      </c>
      <c r="W677" s="170">
        <f t="shared" si="832"/>
        <v>1</v>
      </c>
    </row>
    <row r="678" spans="1:23" s="181" customFormat="1" ht="44.25" customHeight="1">
      <c r="A678" s="116">
        <v>1158</v>
      </c>
      <c r="B678" s="36">
        <v>31001</v>
      </c>
      <c r="C678" s="58" t="s">
        <v>312</v>
      </c>
      <c r="D678" s="158">
        <f>SUM(E678:H678)</f>
        <v>0</v>
      </c>
      <c r="E678" s="159"/>
      <c r="F678" s="159"/>
      <c r="G678" s="159"/>
      <c r="H678" s="160">
        <v>0</v>
      </c>
      <c r="I678" s="161">
        <f>SUM(J678:M678)</f>
        <v>720</v>
      </c>
      <c r="J678" s="159"/>
      <c r="K678" s="159"/>
      <c r="L678" s="159"/>
      <c r="M678" s="162">
        <v>720</v>
      </c>
      <c r="N678" s="158">
        <f>SUM(O678:R678)</f>
        <v>720</v>
      </c>
      <c r="O678" s="159"/>
      <c r="P678" s="163"/>
      <c r="Q678" s="159"/>
      <c r="R678" s="160">
        <v>720</v>
      </c>
      <c r="S678" s="168">
        <f t="shared" si="828"/>
        <v>1</v>
      </c>
      <c r="T678" s="169" t="str">
        <f t="shared" si="829"/>
        <v xml:space="preserve"> </v>
      </c>
      <c r="U678" s="169" t="str">
        <f t="shared" si="830"/>
        <v xml:space="preserve"> </v>
      </c>
      <c r="V678" s="169" t="str">
        <f t="shared" si="831"/>
        <v xml:space="preserve"> </v>
      </c>
      <c r="W678" s="170">
        <f t="shared" si="832"/>
        <v>1</v>
      </c>
    </row>
    <row r="679" spans="1:23" s="181" customFormat="1" ht="69" customHeight="1">
      <c r="A679" s="116">
        <v>9005</v>
      </c>
      <c r="B679" s="36">
        <v>31001</v>
      </c>
      <c r="C679" s="59" t="s">
        <v>313</v>
      </c>
      <c r="D679" s="158">
        <f>SUM(E679:H679)</f>
        <v>2660</v>
      </c>
      <c r="E679" s="159"/>
      <c r="F679" s="159"/>
      <c r="G679" s="159"/>
      <c r="H679" s="160">
        <v>2660</v>
      </c>
      <c r="I679" s="161">
        <f>SUM(J679:M679)</f>
        <v>10200</v>
      </c>
      <c r="J679" s="159"/>
      <c r="K679" s="159"/>
      <c r="L679" s="159"/>
      <c r="M679" s="162">
        <v>10200</v>
      </c>
      <c r="N679" s="158">
        <f>SUM(O679:R679)</f>
        <v>10200</v>
      </c>
      <c r="O679" s="159"/>
      <c r="P679" s="163"/>
      <c r="Q679" s="159"/>
      <c r="R679" s="160">
        <v>10200</v>
      </c>
      <c r="S679" s="168">
        <f t="shared" si="828"/>
        <v>1</v>
      </c>
      <c r="T679" s="169" t="str">
        <f t="shared" si="829"/>
        <v xml:space="preserve"> </v>
      </c>
      <c r="U679" s="169" t="str">
        <f t="shared" si="830"/>
        <v xml:space="preserve"> </v>
      </c>
      <c r="V679" s="169" t="str">
        <f t="shared" si="831"/>
        <v xml:space="preserve"> </v>
      </c>
      <c r="W679" s="170">
        <f t="shared" si="832"/>
        <v>1</v>
      </c>
    </row>
    <row r="680" spans="1:23" s="181" customFormat="1" ht="84.75" customHeight="1">
      <c r="A680" s="116">
        <v>9008</v>
      </c>
      <c r="B680" s="36">
        <v>31001</v>
      </c>
      <c r="C680" s="59" t="s">
        <v>173</v>
      </c>
      <c r="D680" s="158">
        <f>SUM(E680:H680)</f>
        <v>134561.60000000001</v>
      </c>
      <c r="E680" s="159"/>
      <c r="F680" s="159"/>
      <c r="G680" s="159"/>
      <c r="H680" s="160">
        <v>134561.60000000001</v>
      </c>
      <c r="I680" s="161">
        <f>SUM(J680:M680)</f>
        <v>43516.6</v>
      </c>
      <c r="J680" s="159"/>
      <c r="K680" s="159"/>
      <c r="L680" s="159"/>
      <c r="M680" s="162">
        <v>43516.6</v>
      </c>
      <c r="N680" s="158">
        <f>SUM(O680:R680)</f>
        <v>29596.06</v>
      </c>
      <c r="O680" s="159"/>
      <c r="P680" s="163"/>
      <c r="Q680" s="159"/>
      <c r="R680" s="160">
        <v>29596.06</v>
      </c>
      <c r="S680" s="168">
        <f t="shared" si="828"/>
        <v>0.68010965930242717</v>
      </c>
      <c r="T680" s="169" t="str">
        <f t="shared" si="829"/>
        <v xml:space="preserve"> </v>
      </c>
      <c r="U680" s="169" t="str">
        <f t="shared" si="830"/>
        <v xml:space="preserve"> </v>
      </c>
      <c r="V680" s="169" t="str">
        <f t="shared" si="831"/>
        <v xml:space="preserve"> </v>
      </c>
      <c r="W680" s="170">
        <f t="shared" si="832"/>
        <v>0.68010965930242717</v>
      </c>
    </row>
    <row r="681" spans="1:23" s="181" customFormat="1" ht="84.75" customHeight="1">
      <c r="A681" s="116">
        <v>9008</v>
      </c>
      <c r="B681" s="36">
        <v>31002</v>
      </c>
      <c r="C681" s="59" t="s">
        <v>314</v>
      </c>
      <c r="D681" s="158">
        <f>SUM(E681:H681)</f>
        <v>55026</v>
      </c>
      <c r="E681" s="159">
        <f>SUM(E683:E685)</f>
        <v>0</v>
      </c>
      <c r="F681" s="159">
        <f>SUM(F683:F685)</f>
        <v>55026</v>
      </c>
      <c r="G681" s="159">
        <f>SUM(G683:G685)</f>
        <v>0</v>
      </c>
      <c r="H681" s="160"/>
      <c r="I681" s="161">
        <f>SUM(J681:M681)</f>
        <v>55026</v>
      </c>
      <c r="J681" s="159">
        <f t="shared" ref="J681:Q681" si="833">SUM(J683:J685)</f>
        <v>0</v>
      </c>
      <c r="K681" s="159">
        <f t="shared" si="833"/>
        <v>55026</v>
      </c>
      <c r="L681" s="159">
        <f t="shared" si="833"/>
        <v>0</v>
      </c>
      <c r="M681" s="162"/>
      <c r="N681" s="158">
        <f>SUM(O681:R681)</f>
        <v>0</v>
      </c>
      <c r="O681" s="159">
        <f t="shared" si="833"/>
        <v>0</v>
      </c>
      <c r="P681" s="163">
        <f t="shared" si="833"/>
        <v>0</v>
      </c>
      <c r="Q681" s="159">
        <f t="shared" si="833"/>
        <v>0</v>
      </c>
      <c r="R681" s="160"/>
      <c r="S681" s="168">
        <f t="shared" si="828"/>
        <v>0</v>
      </c>
      <c r="T681" s="169" t="str">
        <f t="shared" si="829"/>
        <v xml:space="preserve"> </v>
      </c>
      <c r="U681" s="169">
        <f t="shared" si="830"/>
        <v>0</v>
      </c>
      <c r="V681" s="169" t="str">
        <f t="shared" si="831"/>
        <v xml:space="preserve"> </v>
      </c>
      <c r="W681" s="170" t="str">
        <f t="shared" si="832"/>
        <v xml:space="preserve"> </v>
      </c>
    </row>
    <row r="682" spans="1:23" s="4" customFormat="1">
      <c r="A682" s="115"/>
      <c r="B682" s="35"/>
      <c r="C682" s="57" t="s">
        <v>101</v>
      </c>
      <c r="D682" s="152"/>
      <c r="E682" s="153"/>
      <c r="F682" s="153"/>
      <c r="G682" s="153"/>
      <c r="H682" s="154"/>
      <c r="I682" s="155"/>
      <c r="J682" s="153"/>
      <c r="K682" s="153"/>
      <c r="L682" s="153"/>
      <c r="M682" s="156"/>
      <c r="N682" s="152"/>
      <c r="O682" s="153"/>
      <c r="P682" s="157"/>
      <c r="Q682" s="153"/>
      <c r="R682" s="154"/>
      <c r="S682" s="91" t="str">
        <f t="shared" si="828"/>
        <v xml:space="preserve"> </v>
      </c>
      <c r="T682" s="26" t="str">
        <f t="shared" si="829"/>
        <v xml:space="preserve"> </v>
      </c>
      <c r="U682" s="26" t="str">
        <f t="shared" si="830"/>
        <v xml:space="preserve"> </v>
      </c>
      <c r="V682" s="26" t="str">
        <f t="shared" si="831"/>
        <v xml:space="preserve"> </v>
      </c>
      <c r="W682" s="106" t="str">
        <f t="shared" si="832"/>
        <v xml:space="preserve"> </v>
      </c>
    </row>
    <row r="683" spans="1:23" s="190" customFormat="1" ht="80.25" customHeight="1">
      <c r="A683" s="199"/>
      <c r="B683" s="200"/>
      <c r="C683" s="201" t="s">
        <v>212</v>
      </c>
      <c r="D683" s="202">
        <f>SUM(E683:H683)</f>
        <v>13541</v>
      </c>
      <c r="E683" s="203"/>
      <c r="F683" s="204">
        <v>13541</v>
      </c>
      <c r="G683" s="203"/>
      <c r="H683" s="205"/>
      <c r="I683" s="206">
        <f>SUM(J683:M683)</f>
        <v>13541</v>
      </c>
      <c r="J683" s="203"/>
      <c r="K683" s="204">
        <v>13541</v>
      </c>
      <c r="L683" s="203"/>
      <c r="M683" s="207"/>
      <c r="N683" s="202">
        <f>SUM(O683:R683)</f>
        <v>0</v>
      </c>
      <c r="O683" s="203"/>
      <c r="P683" s="208">
        <v>0</v>
      </c>
      <c r="Q683" s="203"/>
      <c r="R683" s="205"/>
      <c r="S683" s="174">
        <f t="shared" si="828"/>
        <v>0</v>
      </c>
      <c r="T683" s="175" t="str">
        <f t="shared" si="829"/>
        <v xml:space="preserve"> </v>
      </c>
      <c r="U683" s="175">
        <f t="shared" si="830"/>
        <v>0</v>
      </c>
      <c r="V683" s="175" t="str">
        <f t="shared" si="831"/>
        <v xml:space="preserve"> </v>
      </c>
      <c r="W683" s="176" t="str">
        <f t="shared" si="832"/>
        <v xml:space="preserve"> </v>
      </c>
    </row>
    <row r="684" spans="1:23" s="190" customFormat="1" ht="80.25" customHeight="1">
      <c r="A684" s="199"/>
      <c r="B684" s="200"/>
      <c r="C684" s="201" t="s">
        <v>213</v>
      </c>
      <c r="D684" s="202">
        <f>SUM(E684:H684)</f>
        <v>23060</v>
      </c>
      <c r="E684" s="203"/>
      <c r="F684" s="204">
        <v>23060</v>
      </c>
      <c r="G684" s="203"/>
      <c r="H684" s="205"/>
      <c r="I684" s="206">
        <f>SUM(J684:M684)</f>
        <v>23060</v>
      </c>
      <c r="J684" s="203"/>
      <c r="K684" s="204">
        <v>23060</v>
      </c>
      <c r="L684" s="203"/>
      <c r="M684" s="207"/>
      <c r="N684" s="202">
        <f>SUM(O684:R684)</f>
        <v>0</v>
      </c>
      <c r="O684" s="203"/>
      <c r="P684" s="208">
        <v>0</v>
      </c>
      <c r="Q684" s="203"/>
      <c r="R684" s="205"/>
      <c r="S684" s="174">
        <f t="shared" si="828"/>
        <v>0</v>
      </c>
      <c r="T684" s="175" t="str">
        <f t="shared" si="829"/>
        <v xml:space="preserve"> </v>
      </c>
      <c r="U684" s="175">
        <f t="shared" si="830"/>
        <v>0</v>
      </c>
      <c r="V684" s="175" t="str">
        <f t="shared" si="831"/>
        <v xml:space="preserve"> </v>
      </c>
      <c r="W684" s="176" t="str">
        <f t="shared" si="832"/>
        <v xml:space="preserve"> </v>
      </c>
    </row>
    <row r="685" spans="1:23" s="190" customFormat="1" ht="72" customHeight="1">
      <c r="A685" s="199"/>
      <c r="B685" s="200"/>
      <c r="C685" s="201" t="s">
        <v>214</v>
      </c>
      <c r="D685" s="202">
        <f>SUM(E685:H685)</f>
        <v>18425</v>
      </c>
      <c r="E685" s="203"/>
      <c r="F685" s="204">
        <v>18425</v>
      </c>
      <c r="G685" s="203"/>
      <c r="H685" s="205"/>
      <c r="I685" s="206">
        <f>SUM(J685:M685)</f>
        <v>18425</v>
      </c>
      <c r="J685" s="203"/>
      <c r="K685" s="204">
        <v>18425</v>
      </c>
      <c r="L685" s="203"/>
      <c r="M685" s="207"/>
      <c r="N685" s="202">
        <f>SUM(O685:R685)</f>
        <v>0</v>
      </c>
      <c r="O685" s="203"/>
      <c r="P685" s="208">
        <v>0</v>
      </c>
      <c r="Q685" s="203"/>
      <c r="R685" s="205"/>
      <c r="S685" s="174">
        <f t="shared" si="828"/>
        <v>0</v>
      </c>
      <c r="T685" s="175" t="str">
        <f t="shared" si="829"/>
        <v xml:space="preserve"> </v>
      </c>
      <c r="U685" s="175">
        <f t="shared" si="830"/>
        <v>0</v>
      </c>
      <c r="V685" s="175" t="str">
        <f t="shared" si="831"/>
        <v xml:space="preserve"> </v>
      </c>
      <c r="W685" s="176" t="str">
        <f t="shared" si="832"/>
        <v xml:space="preserve"> </v>
      </c>
    </row>
    <row r="686" spans="1:23" s="181" customFormat="1" ht="87" customHeight="1">
      <c r="A686" s="116">
        <v>9009</v>
      </c>
      <c r="B686" s="36">
        <v>31001</v>
      </c>
      <c r="C686" s="59" t="s">
        <v>315</v>
      </c>
      <c r="D686" s="158">
        <f>SUM(E686:H686)</f>
        <v>987046.40000000002</v>
      </c>
      <c r="E686" s="159"/>
      <c r="F686" s="164"/>
      <c r="G686" s="159"/>
      <c r="H686" s="160">
        <v>987046.40000000002</v>
      </c>
      <c r="I686" s="161">
        <f>SUM(J686:M686)</f>
        <v>1612692.8</v>
      </c>
      <c r="J686" s="159"/>
      <c r="K686" s="164"/>
      <c r="L686" s="159"/>
      <c r="M686" s="162">
        <v>1612692.8</v>
      </c>
      <c r="N686" s="158">
        <f>SUM(O686:R686)</f>
        <v>1127091.74</v>
      </c>
      <c r="O686" s="159"/>
      <c r="P686" s="163"/>
      <c r="Q686" s="159"/>
      <c r="R686" s="160">
        <v>1127091.74</v>
      </c>
      <c r="S686" s="168">
        <f t="shared" si="828"/>
        <v>0.69888805853166824</v>
      </c>
      <c r="T686" s="169" t="str">
        <f t="shared" si="829"/>
        <v xml:space="preserve"> </v>
      </c>
      <c r="U686" s="169" t="str">
        <f t="shared" si="830"/>
        <v xml:space="preserve"> </v>
      </c>
      <c r="V686" s="169" t="str">
        <f t="shared" si="831"/>
        <v xml:space="preserve"> </v>
      </c>
      <c r="W686" s="170">
        <f t="shared" si="832"/>
        <v>0.69888805853166824</v>
      </c>
    </row>
    <row r="687" spans="1:23" s="181" customFormat="1" ht="86.25" customHeight="1">
      <c r="A687" s="116">
        <v>9009</v>
      </c>
      <c r="B687" s="36">
        <v>31002</v>
      </c>
      <c r="C687" s="59" t="s">
        <v>611</v>
      </c>
      <c r="D687" s="158">
        <f>SUM(E687:H687)</f>
        <v>127304.5</v>
      </c>
      <c r="E687" s="21">
        <f>SUM(E689:E746)</f>
        <v>66306.100000000006</v>
      </c>
      <c r="F687" s="21">
        <f t="shared" ref="F687:K687" si="834">SUM(F689:F746)</f>
        <v>60198.400000000001</v>
      </c>
      <c r="G687" s="21">
        <f t="shared" si="834"/>
        <v>800</v>
      </c>
      <c r="H687" s="84"/>
      <c r="I687" s="161">
        <f>SUM(J687:M687)</f>
        <v>335296.19999999995</v>
      </c>
      <c r="J687" s="21">
        <f t="shared" si="834"/>
        <v>97547.4</v>
      </c>
      <c r="K687" s="21">
        <f t="shared" si="834"/>
        <v>209794.8</v>
      </c>
      <c r="L687" s="21">
        <f>SUM(L689:L746)</f>
        <v>27954</v>
      </c>
      <c r="M687" s="88"/>
      <c r="N687" s="158">
        <f>SUM(O687:R687)</f>
        <v>27569.690000000002</v>
      </c>
      <c r="O687" s="21">
        <f>SUM(O689:O746)</f>
        <v>0</v>
      </c>
      <c r="P687" s="141">
        <f>SUM(P689:P746)</f>
        <v>27069.690000000002</v>
      </c>
      <c r="Q687" s="21">
        <f>SUM(Q689:Q746)</f>
        <v>500</v>
      </c>
      <c r="R687" s="84"/>
      <c r="S687" s="168">
        <f t="shared" si="828"/>
        <v>8.2224880568285613E-2</v>
      </c>
      <c r="T687" s="169">
        <f t="shared" si="829"/>
        <v>0</v>
      </c>
      <c r="U687" s="169">
        <f t="shared" si="830"/>
        <v>0.12902936583747548</v>
      </c>
      <c r="V687" s="169">
        <f t="shared" si="831"/>
        <v>1.7886527867210417E-2</v>
      </c>
      <c r="W687" s="170" t="str">
        <f t="shared" si="832"/>
        <v xml:space="preserve"> </v>
      </c>
    </row>
    <row r="688" spans="1:23" s="4" customFormat="1" ht="18" customHeight="1">
      <c r="A688" s="115"/>
      <c r="B688" s="35"/>
      <c r="C688" s="57" t="s">
        <v>101</v>
      </c>
      <c r="D688" s="152"/>
      <c r="E688" s="153"/>
      <c r="F688" s="153"/>
      <c r="G688" s="153"/>
      <c r="H688" s="154"/>
      <c r="I688" s="155"/>
      <c r="J688" s="153"/>
      <c r="K688" s="153"/>
      <c r="L688" s="153"/>
      <c r="M688" s="156"/>
      <c r="N688" s="165"/>
      <c r="O688" s="124"/>
      <c r="P688" s="157"/>
      <c r="Q688" s="153"/>
      <c r="R688" s="154"/>
      <c r="S688" s="91" t="str">
        <f t="shared" si="828"/>
        <v xml:space="preserve"> </v>
      </c>
      <c r="T688" s="26" t="str">
        <f t="shared" si="829"/>
        <v xml:space="preserve"> </v>
      </c>
      <c r="U688" s="26" t="str">
        <f t="shared" si="830"/>
        <v xml:space="preserve"> </v>
      </c>
      <c r="V688" s="26" t="str">
        <f t="shared" si="831"/>
        <v xml:space="preserve"> </v>
      </c>
      <c r="W688" s="106" t="str">
        <f t="shared" si="832"/>
        <v xml:space="preserve"> </v>
      </c>
    </row>
    <row r="689" spans="1:23" s="190" customFormat="1" ht="75.75" customHeight="1">
      <c r="A689" s="199"/>
      <c r="B689" s="200"/>
      <c r="C689" s="209" t="s">
        <v>174</v>
      </c>
      <c r="D689" s="202">
        <f>SUM(E689:G689)</f>
        <v>66306.100000000006</v>
      </c>
      <c r="E689" s="138">
        <v>66306.100000000006</v>
      </c>
      <c r="F689" s="203"/>
      <c r="G689" s="203"/>
      <c r="H689" s="205"/>
      <c r="I689" s="206">
        <f t="shared" ref="I689:I746" si="835">SUM(J689:M689)</f>
        <v>66306.100000000006</v>
      </c>
      <c r="J689" s="210">
        <v>66306.100000000006</v>
      </c>
      <c r="K689" s="203"/>
      <c r="L689" s="203"/>
      <c r="M689" s="207"/>
      <c r="N689" s="195">
        <f>SUM(O689:R689)</f>
        <v>0</v>
      </c>
      <c r="O689" s="204">
        <v>0</v>
      </c>
      <c r="P689" s="208"/>
      <c r="Q689" s="203"/>
      <c r="R689" s="205"/>
      <c r="S689" s="174">
        <f t="shared" si="828"/>
        <v>0</v>
      </c>
      <c r="T689" s="175">
        <f t="shared" si="829"/>
        <v>0</v>
      </c>
      <c r="U689" s="175" t="str">
        <f t="shared" si="830"/>
        <v xml:space="preserve"> </v>
      </c>
      <c r="V689" s="175" t="str">
        <f t="shared" si="831"/>
        <v xml:space="preserve"> </v>
      </c>
      <c r="W689" s="176" t="str">
        <f t="shared" si="832"/>
        <v xml:space="preserve"> </v>
      </c>
    </row>
    <row r="690" spans="1:23" s="190" customFormat="1" ht="99.75" customHeight="1">
      <c r="A690" s="199"/>
      <c r="B690" s="200"/>
      <c r="C690" s="209" t="s">
        <v>316</v>
      </c>
      <c r="D690" s="202"/>
      <c r="E690" s="138"/>
      <c r="F690" s="203"/>
      <c r="G690" s="203"/>
      <c r="H690" s="205"/>
      <c r="I690" s="206">
        <f t="shared" si="835"/>
        <v>7549.9</v>
      </c>
      <c r="J690" s="210">
        <v>7549.9</v>
      </c>
      <c r="K690" s="203"/>
      <c r="L690" s="203"/>
      <c r="M690" s="207"/>
      <c r="N690" s="195">
        <f t="shared" ref="N690:N748" si="836">SUM(O690:R690)</f>
        <v>0</v>
      </c>
      <c r="O690" s="204">
        <v>0</v>
      </c>
      <c r="P690" s="208"/>
      <c r="Q690" s="203"/>
      <c r="R690" s="205"/>
      <c r="S690" s="174">
        <f t="shared" si="828"/>
        <v>0</v>
      </c>
      <c r="T690" s="175">
        <f t="shared" si="829"/>
        <v>0</v>
      </c>
      <c r="U690" s="175" t="str">
        <f t="shared" si="830"/>
        <v xml:space="preserve"> </v>
      </c>
      <c r="V690" s="175" t="str">
        <f t="shared" si="831"/>
        <v xml:space="preserve"> </v>
      </c>
      <c r="W690" s="176" t="str">
        <f t="shared" si="832"/>
        <v xml:space="preserve"> </v>
      </c>
    </row>
    <row r="691" spans="1:23" s="190" customFormat="1" ht="99" customHeight="1">
      <c r="A691" s="199"/>
      <c r="B691" s="200"/>
      <c r="C691" s="209" t="s">
        <v>317</v>
      </c>
      <c r="D691" s="202"/>
      <c r="E691" s="138"/>
      <c r="F691" s="203"/>
      <c r="G691" s="203"/>
      <c r="H691" s="205"/>
      <c r="I691" s="206">
        <f t="shared" si="835"/>
        <v>7613.4</v>
      </c>
      <c r="J691" s="210">
        <v>7613.4</v>
      </c>
      <c r="K691" s="203"/>
      <c r="L691" s="203"/>
      <c r="M691" s="207"/>
      <c r="N691" s="195">
        <f t="shared" si="836"/>
        <v>0</v>
      </c>
      <c r="O691" s="204">
        <v>0</v>
      </c>
      <c r="P691" s="208"/>
      <c r="Q691" s="203"/>
      <c r="R691" s="205"/>
      <c r="S691" s="174">
        <f t="shared" si="828"/>
        <v>0</v>
      </c>
      <c r="T691" s="175">
        <f t="shared" si="829"/>
        <v>0</v>
      </c>
      <c r="U691" s="175" t="str">
        <f t="shared" si="830"/>
        <v xml:space="preserve"> </v>
      </c>
      <c r="V691" s="175" t="str">
        <f t="shared" si="831"/>
        <v xml:space="preserve"> </v>
      </c>
      <c r="W691" s="176" t="str">
        <f t="shared" si="832"/>
        <v xml:space="preserve"> </v>
      </c>
    </row>
    <row r="692" spans="1:23" s="190" customFormat="1" ht="97.5" customHeight="1">
      <c r="A692" s="199"/>
      <c r="B692" s="200"/>
      <c r="C692" s="209" t="s">
        <v>318</v>
      </c>
      <c r="D692" s="202"/>
      <c r="E692" s="138"/>
      <c r="F692" s="203"/>
      <c r="G692" s="203"/>
      <c r="H692" s="205"/>
      <c r="I692" s="206">
        <f t="shared" si="835"/>
        <v>8073.1</v>
      </c>
      <c r="J692" s="210">
        <v>8073.1</v>
      </c>
      <c r="K692" s="203"/>
      <c r="L692" s="203"/>
      <c r="M692" s="207"/>
      <c r="N692" s="195">
        <f t="shared" si="836"/>
        <v>0</v>
      </c>
      <c r="O692" s="204">
        <v>0</v>
      </c>
      <c r="P692" s="208"/>
      <c r="Q692" s="203"/>
      <c r="R692" s="205"/>
      <c r="S692" s="174">
        <f t="shared" si="828"/>
        <v>0</v>
      </c>
      <c r="T692" s="175">
        <f t="shared" si="829"/>
        <v>0</v>
      </c>
      <c r="U692" s="175" t="str">
        <f t="shared" si="830"/>
        <v xml:space="preserve"> </v>
      </c>
      <c r="V692" s="175" t="str">
        <f t="shared" si="831"/>
        <v xml:space="preserve"> </v>
      </c>
      <c r="W692" s="176" t="str">
        <f t="shared" si="832"/>
        <v xml:space="preserve"> </v>
      </c>
    </row>
    <row r="693" spans="1:23" s="190" customFormat="1" ht="101.25" customHeight="1">
      <c r="A693" s="199"/>
      <c r="B693" s="200"/>
      <c r="C693" s="209" t="s">
        <v>319</v>
      </c>
      <c r="D693" s="202"/>
      <c r="E693" s="138"/>
      <c r="F693" s="203"/>
      <c r="G693" s="203"/>
      <c r="H693" s="205"/>
      <c r="I693" s="206">
        <f t="shared" si="835"/>
        <v>8004.9</v>
      </c>
      <c r="J693" s="210">
        <v>8004.9</v>
      </c>
      <c r="K693" s="203"/>
      <c r="L693" s="203"/>
      <c r="M693" s="207"/>
      <c r="N693" s="195">
        <f t="shared" si="836"/>
        <v>0</v>
      </c>
      <c r="O693" s="204">
        <v>0</v>
      </c>
      <c r="P693" s="208"/>
      <c r="Q693" s="203"/>
      <c r="R693" s="205"/>
      <c r="S693" s="174">
        <f t="shared" si="828"/>
        <v>0</v>
      </c>
      <c r="T693" s="175">
        <f t="shared" si="829"/>
        <v>0</v>
      </c>
      <c r="U693" s="175" t="str">
        <f t="shared" si="830"/>
        <v xml:space="preserve"> </v>
      </c>
      <c r="V693" s="175" t="str">
        <f t="shared" si="831"/>
        <v xml:space="preserve"> </v>
      </c>
      <c r="W693" s="176" t="str">
        <f t="shared" si="832"/>
        <v xml:space="preserve"> </v>
      </c>
    </row>
    <row r="694" spans="1:23" s="190" customFormat="1" ht="81.75" customHeight="1">
      <c r="A694" s="199"/>
      <c r="B694" s="200"/>
      <c r="C694" s="209" t="s">
        <v>215</v>
      </c>
      <c r="D694" s="202">
        <f>SUM(E694:H694)</f>
        <v>13683</v>
      </c>
      <c r="E694" s="138"/>
      <c r="F694" s="203">
        <v>13683</v>
      </c>
      <c r="G694" s="203"/>
      <c r="H694" s="205"/>
      <c r="I694" s="206">
        <f t="shared" si="835"/>
        <v>0</v>
      </c>
      <c r="J694" s="211"/>
      <c r="K694" s="203">
        <v>0</v>
      </c>
      <c r="L694" s="203"/>
      <c r="M694" s="207"/>
      <c r="N694" s="195">
        <f t="shared" si="836"/>
        <v>0</v>
      </c>
      <c r="O694" s="203"/>
      <c r="P694" s="208">
        <v>0</v>
      </c>
      <c r="Q694" s="203"/>
      <c r="R694" s="205"/>
      <c r="S694" s="174" t="str">
        <f t="shared" si="828"/>
        <v xml:space="preserve"> </v>
      </c>
      <c r="T694" s="175" t="str">
        <f t="shared" si="829"/>
        <v xml:space="preserve"> </v>
      </c>
      <c r="U694" s="175" t="str">
        <f t="shared" si="830"/>
        <v xml:space="preserve"> </v>
      </c>
      <c r="V694" s="175" t="str">
        <f t="shared" si="831"/>
        <v xml:space="preserve"> </v>
      </c>
      <c r="W694" s="176" t="str">
        <f t="shared" si="832"/>
        <v xml:space="preserve"> </v>
      </c>
    </row>
    <row r="695" spans="1:23" s="190" customFormat="1" ht="90.75" customHeight="1">
      <c r="A695" s="199"/>
      <c r="B695" s="200"/>
      <c r="C695" s="209" t="s">
        <v>216</v>
      </c>
      <c r="D695" s="202">
        <f t="shared" ref="D695:D747" si="837">SUM(E695:H695)</f>
        <v>15235</v>
      </c>
      <c r="E695" s="203"/>
      <c r="F695" s="203">
        <v>15235</v>
      </c>
      <c r="G695" s="138"/>
      <c r="H695" s="212"/>
      <c r="I695" s="206">
        <f t="shared" si="835"/>
        <v>15235</v>
      </c>
      <c r="J695" s="208"/>
      <c r="K695" s="203">
        <v>15235</v>
      </c>
      <c r="L695" s="138"/>
      <c r="M695" s="213"/>
      <c r="N695" s="195">
        <f t="shared" si="836"/>
        <v>8642.5400000000009</v>
      </c>
      <c r="O695" s="203"/>
      <c r="P695" s="211">
        <v>8642.5400000000009</v>
      </c>
      <c r="Q695" s="138"/>
      <c r="R695" s="212"/>
      <c r="S695" s="174">
        <f t="shared" si="828"/>
        <v>0.56728191663931737</v>
      </c>
      <c r="T695" s="175" t="str">
        <f t="shared" si="829"/>
        <v xml:space="preserve"> </v>
      </c>
      <c r="U695" s="175">
        <f t="shared" si="830"/>
        <v>0.56728191663931737</v>
      </c>
      <c r="V695" s="175" t="str">
        <f t="shared" si="831"/>
        <v xml:space="preserve"> </v>
      </c>
      <c r="W695" s="176" t="str">
        <f t="shared" si="832"/>
        <v xml:space="preserve"> </v>
      </c>
    </row>
    <row r="696" spans="1:23" s="190" customFormat="1" ht="86.25" customHeight="1">
      <c r="A696" s="199"/>
      <c r="B696" s="200"/>
      <c r="C696" s="209" t="s">
        <v>217</v>
      </c>
      <c r="D696" s="202">
        <f t="shared" si="837"/>
        <v>31280.400000000001</v>
      </c>
      <c r="E696" s="203"/>
      <c r="F696" s="203">
        <v>31280.400000000001</v>
      </c>
      <c r="G696" s="203"/>
      <c r="H696" s="205"/>
      <c r="I696" s="206">
        <f t="shared" si="835"/>
        <v>31280.400000000001</v>
      </c>
      <c r="J696" s="208"/>
      <c r="K696" s="203">
        <v>31280.400000000001</v>
      </c>
      <c r="L696" s="203"/>
      <c r="M696" s="207"/>
      <c r="N696" s="195">
        <f t="shared" si="836"/>
        <v>18427.150000000001</v>
      </c>
      <c r="O696" s="203"/>
      <c r="P696" s="211">
        <v>18427.150000000001</v>
      </c>
      <c r="Q696" s="203"/>
      <c r="R696" s="205"/>
      <c r="S696" s="174">
        <f t="shared" si="828"/>
        <v>0.58909572767611673</v>
      </c>
      <c r="T696" s="175" t="str">
        <f t="shared" si="829"/>
        <v xml:space="preserve"> </v>
      </c>
      <c r="U696" s="175">
        <f t="shared" si="830"/>
        <v>0.58909572767611673</v>
      </c>
      <c r="V696" s="175" t="str">
        <f t="shared" si="831"/>
        <v xml:space="preserve"> </v>
      </c>
      <c r="W696" s="176" t="str">
        <f t="shared" si="832"/>
        <v xml:space="preserve"> </v>
      </c>
    </row>
    <row r="697" spans="1:23" s="190" customFormat="1" ht="103.5" customHeight="1">
      <c r="A697" s="199"/>
      <c r="B697" s="200"/>
      <c r="C697" s="209" t="s">
        <v>320</v>
      </c>
      <c r="D697" s="202">
        <f t="shared" si="837"/>
        <v>0</v>
      </c>
      <c r="E697" s="203"/>
      <c r="F697" s="203"/>
      <c r="G697" s="203"/>
      <c r="H697" s="205"/>
      <c r="I697" s="206">
        <f t="shared" si="835"/>
        <v>163279.4</v>
      </c>
      <c r="J697" s="208"/>
      <c r="K697" s="203">
        <v>163279.4</v>
      </c>
      <c r="L697" s="203"/>
      <c r="M697" s="207"/>
      <c r="N697" s="195">
        <f t="shared" si="836"/>
        <v>0</v>
      </c>
      <c r="O697" s="203"/>
      <c r="P697" s="208">
        <v>0</v>
      </c>
      <c r="Q697" s="203"/>
      <c r="R697" s="205"/>
      <c r="S697" s="174">
        <f t="shared" si="828"/>
        <v>0</v>
      </c>
      <c r="T697" s="175" t="str">
        <f t="shared" si="829"/>
        <v xml:space="preserve"> </v>
      </c>
      <c r="U697" s="175">
        <f t="shared" si="830"/>
        <v>0</v>
      </c>
      <c r="V697" s="175" t="str">
        <f t="shared" si="831"/>
        <v xml:space="preserve"> </v>
      </c>
      <c r="W697" s="176" t="str">
        <f t="shared" si="832"/>
        <v xml:space="preserve"> </v>
      </c>
    </row>
    <row r="698" spans="1:23" s="190" customFormat="1" ht="123" customHeight="1">
      <c r="A698" s="199"/>
      <c r="B698" s="200"/>
      <c r="C698" s="209" t="s">
        <v>218</v>
      </c>
      <c r="D698" s="202">
        <f t="shared" si="837"/>
        <v>500</v>
      </c>
      <c r="E698" s="203"/>
      <c r="F698" s="203"/>
      <c r="G698" s="203">
        <v>500</v>
      </c>
      <c r="H698" s="205"/>
      <c r="I698" s="206">
        <f t="shared" si="835"/>
        <v>500</v>
      </c>
      <c r="J698" s="208"/>
      <c r="K698" s="203"/>
      <c r="L698" s="203">
        <v>500</v>
      </c>
      <c r="M698" s="207"/>
      <c r="N698" s="195">
        <f t="shared" si="836"/>
        <v>500</v>
      </c>
      <c r="O698" s="214"/>
      <c r="P698" s="208"/>
      <c r="Q698" s="203">
        <v>500</v>
      </c>
      <c r="R698" s="205"/>
      <c r="S698" s="174">
        <f t="shared" si="828"/>
        <v>1</v>
      </c>
      <c r="T698" s="175" t="str">
        <f t="shared" si="829"/>
        <v xml:space="preserve"> </v>
      </c>
      <c r="U698" s="175" t="str">
        <f t="shared" si="830"/>
        <v xml:space="preserve"> </v>
      </c>
      <c r="V698" s="175">
        <f t="shared" si="831"/>
        <v>1</v>
      </c>
      <c r="W698" s="176" t="str">
        <f t="shared" si="832"/>
        <v xml:space="preserve"> </v>
      </c>
    </row>
    <row r="699" spans="1:23" s="190" customFormat="1" ht="117.75" customHeight="1">
      <c r="A699" s="199"/>
      <c r="B699" s="200"/>
      <c r="C699" s="209" t="s">
        <v>219</v>
      </c>
      <c r="D699" s="202">
        <f t="shared" si="837"/>
        <v>300</v>
      </c>
      <c r="E699" s="203"/>
      <c r="F699" s="203"/>
      <c r="G699" s="203">
        <v>300</v>
      </c>
      <c r="H699" s="205"/>
      <c r="I699" s="206">
        <f t="shared" si="835"/>
        <v>300</v>
      </c>
      <c r="J699" s="208"/>
      <c r="K699" s="203"/>
      <c r="L699" s="203">
        <v>300</v>
      </c>
      <c r="M699" s="207"/>
      <c r="N699" s="195">
        <f t="shared" si="836"/>
        <v>0</v>
      </c>
      <c r="O699" s="138"/>
      <c r="P699" s="208"/>
      <c r="Q699" s="203"/>
      <c r="R699" s="205"/>
      <c r="S699" s="174">
        <f t="shared" si="828"/>
        <v>0</v>
      </c>
      <c r="T699" s="175" t="str">
        <f t="shared" si="829"/>
        <v xml:space="preserve"> </v>
      </c>
      <c r="U699" s="175" t="str">
        <f t="shared" si="830"/>
        <v xml:space="preserve"> </v>
      </c>
      <c r="V699" s="175">
        <f t="shared" si="831"/>
        <v>0</v>
      </c>
      <c r="W699" s="176" t="str">
        <f t="shared" si="832"/>
        <v xml:space="preserve"> </v>
      </c>
    </row>
    <row r="700" spans="1:23" s="190" customFormat="1" ht="108.75" customHeight="1">
      <c r="A700" s="199"/>
      <c r="B700" s="200"/>
      <c r="C700" s="215" t="s">
        <v>321</v>
      </c>
      <c r="D700" s="202">
        <f t="shared" si="837"/>
        <v>0</v>
      </c>
      <c r="E700" s="203"/>
      <c r="F700" s="211"/>
      <c r="G700" s="203"/>
      <c r="H700" s="205"/>
      <c r="I700" s="206">
        <f t="shared" si="835"/>
        <v>230</v>
      </c>
      <c r="J700" s="208"/>
      <c r="K700" s="211"/>
      <c r="L700" s="216">
        <v>230</v>
      </c>
      <c r="M700" s="217"/>
      <c r="N700" s="195">
        <f t="shared" si="836"/>
        <v>0</v>
      </c>
      <c r="O700" s="203"/>
      <c r="P700" s="208"/>
      <c r="Q700" s="203"/>
      <c r="R700" s="205"/>
      <c r="S700" s="174">
        <f t="shared" si="828"/>
        <v>0</v>
      </c>
      <c r="T700" s="175" t="str">
        <f t="shared" si="829"/>
        <v xml:space="preserve"> </v>
      </c>
      <c r="U700" s="175" t="str">
        <f t="shared" si="830"/>
        <v xml:space="preserve"> </v>
      </c>
      <c r="V700" s="175">
        <f t="shared" si="831"/>
        <v>0</v>
      </c>
      <c r="W700" s="176" t="str">
        <f t="shared" si="832"/>
        <v xml:space="preserve"> </v>
      </c>
    </row>
    <row r="701" spans="1:23" s="190" customFormat="1" ht="114" customHeight="1">
      <c r="A701" s="199"/>
      <c r="B701" s="200"/>
      <c r="C701" s="215" t="s">
        <v>322</v>
      </c>
      <c r="D701" s="202">
        <f t="shared" si="837"/>
        <v>0</v>
      </c>
      <c r="E701" s="203"/>
      <c r="F701" s="203"/>
      <c r="G701" s="203"/>
      <c r="H701" s="205"/>
      <c r="I701" s="206">
        <f t="shared" si="835"/>
        <v>230</v>
      </c>
      <c r="J701" s="208"/>
      <c r="K701" s="203"/>
      <c r="L701" s="216">
        <v>230</v>
      </c>
      <c r="M701" s="217"/>
      <c r="N701" s="195">
        <f t="shared" si="836"/>
        <v>0</v>
      </c>
      <c r="O701" s="203"/>
      <c r="P701" s="208"/>
      <c r="Q701" s="203"/>
      <c r="R701" s="205"/>
      <c r="S701" s="174">
        <f t="shared" si="828"/>
        <v>0</v>
      </c>
      <c r="T701" s="175" t="str">
        <f t="shared" si="829"/>
        <v xml:space="preserve"> </v>
      </c>
      <c r="U701" s="175" t="str">
        <f t="shared" si="830"/>
        <v xml:space="preserve"> </v>
      </c>
      <c r="V701" s="175">
        <f t="shared" si="831"/>
        <v>0</v>
      </c>
      <c r="W701" s="176" t="str">
        <f t="shared" si="832"/>
        <v xml:space="preserve"> </v>
      </c>
    </row>
    <row r="702" spans="1:23" s="190" customFormat="1" ht="105" customHeight="1">
      <c r="A702" s="199"/>
      <c r="B702" s="200"/>
      <c r="C702" s="209" t="s">
        <v>323</v>
      </c>
      <c r="D702" s="202">
        <f t="shared" si="837"/>
        <v>0</v>
      </c>
      <c r="E702" s="203"/>
      <c r="F702" s="203"/>
      <c r="G702" s="203"/>
      <c r="H702" s="205"/>
      <c r="I702" s="206">
        <f t="shared" si="835"/>
        <v>230</v>
      </c>
      <c r="J702" s="208"/>
      <c r="K702" s="203"/>
      <c r="L702" s="203">
        <v>230</v>
      </c>
      <c r="M702" s="207"/>
      <c r="N702" s="195">
        <f t="shared" si="836"/>
        <v>0</v>
      </c>
      <c r="O702" s="203"/>
      <c r="P702" s="208"/>
      <c r="Q702" s="203"/>
      <c r="R702" s="205"/>
      <c r="S702" s="174">
        <f t="shared" si="828"/>
        <v>0</v>
      </c>
      <c r="T702" s="175" t="str">
        <f t="shared" si="829"/>
        <v xml:space="preserve"> </v>
      </c>
      <c r="U702" s="175" t="str">
        <f t="shared" si="830"/>
        <v xml:space="preserve"> </v>
      </c>
      <c r="V702" s="175">
        <f t="shared" si="831"/>
        <v>0</v>
      </c>
      <c r="W702" s="176" t="str">
        <f t="shared" si="832"/>
        <v xml:space="preserve"> </v>
      </c>
    </row>
    <row r="703" spans="1:23" s="190" customFormat="1" ht="116.25" customHeight="1">
      <c r="A703" s="199"/>
      <c r="B703" s="200"/>
      <c r="C703" s="209" t="s">
        <v>324</v>
      </c>
      <c r="D703" s="202">
        <f t="shared" si="837"/>
        <v>0</v>
      </c>
      <c r="E703" s="203"/>
      <c r="F703" s="203"/>
      <c r="G703" s="203"/>
      <c r="H703" s="205"/>
      <c r="I703" s="206">
        <f t="shared" si="835"/>
        <v>230</v>
      </c>
      <c r="J703" s="208"/>
      <c r="K703" s="203"/>
      <c r="L703" s="203">
        <v>230</v>
      </c>
      <c r="M703" s="207"/>
      <c r="N703" s="195">
        <f t="shared" si="836"/>
        <v>0</v>
      </c>
      <c r="O703" s="203"/>
      <c r="P703" s="208"/>
      <c r="Q703" s="203"/>
      <c r="R703" s="205"/>
      <c r="S703" s="174">
        <f t="shared" si="828"/>
        <v>0</v>
      </c>
      <c r="T703" s="175" t="str">
        <f t="shared" si="829"/>
        <v xml:space="preserve"> </v>
      </c>
      <c r="U703" s="175" t="str">
        <f t="shared" si="830"/>
        <v xml:space="preserve"> </v>
      </c>
      <c r="V703" s="175">
        <f t="shared" si="831"/>
        <v>0</v>
      </c>
      <c r="W703" s="176" t="str">
        <f t="shared" si="832"/>
        <v xml:space="preserve"> </v>
      </c>
    </row>
    <row r="704" spans="1:23" s="190" customFormat="1" ht="122.25" customHeight="1">
      <c r="A704" s="199"/>
      <c r="B704" s="200"/>
      <c r="C704" s="209" t="s">
        <v>325</v>
      </c>
      <c r="D704" s="202">
        <f t="shared" si="837"/>
        <v>0</v>
      </c>
      <c r="E704" s="203"/>
      <c r="F704" s="203"/>
      <c r="G704" s="203"/>
      <c r="H704" s="205"/>
      <c r="I704" s="206">
        <f t="shared" si="835"/>
        <v>230</v>
      </c>
      <c r="J704" s="208"/>
      <c r="K704" s="203"/>
      <c r="L704" s="203">
        <v>230</v>
      </c>
      <c r="M704" s="207"/>
      <c r="N704" s="195">
        <f t="shared" si="836"/>
        <v>0</v>
      </c>
      <c r="O704" s="203"/>
      <c r="P704" s="208"/>
      <c r="Q704" s="203"/>
      <c r="R704" s="205"/>
      <c r="S704" s="174">
        <f t="shared" si="828"/>
        <v>0</v>
      </c>
      <c r="T704" s="175" t="str">
        <f t="shared" si="829"/>
        <v xml:space="preserve"> </v>
      </c>
      <c r="U704" s="175" t="str">
        <f t="shared" si="830"/>
        <v xml:space="preserve"> </v>
      </c>
      <c r="V704" s="175">
        <f t="shared" si="831"/>
        <v>0</v>
      </c>
      <c r="W704" s="176" t="str">
        <f t="shared" si="832"/>
        <v xml:space="preserve"> </v>
      </c>
    </row>
    <row r="705" spans="1:23" s="190" customFormat="1" ht="91.5" customHeight="1">
      <c r="A705" s="199"/>
      <c r="B705" s="200"/>
      <c r="C705" s="209" t="s">
        <v>326</v>
      </c>
      <c r="D705" s="202">
        <f t="shared" si="837"/>
        <v>0</v>
      </c>
      <c r="E705" s="203"/>
      <c r="F705" s="203"/>
      <c r="G705" s="203"/>
      <c r="H705" s="205"/>
      <c r="I705" s="206">
        <f t="shared" si="835"/>
        <v>1200</v>
      </c>
      <c r="J705" s="208"/>
      <c r="K705" s="203"/>
      <c r="L705" s="203">
        <v>1200</v>
      </c>
      <c r="M705" s="207"/>
      <c r="N705" s="195">
        <f t="shared" si="836"/>
        <v>0</v>
      </c>
      <c r="O705" s="203"/>
      <c r="P705" s="208"/>
      <c r="Q705" s="203"/>
      <c r="R705" s="205"/>
      <c r="S705" s="174">
        <f t="shared" si="828"/>
        <v>0</v>
      </c>
      <c r="T705" s="175" t="str">
        <f t="shared" si="829"/>
        <v xml:space="preserve"> </v>
      </c>
      <c r="U705" s="175" t="str">
        <f t="shared" si="830"/>
        <v xml:space="preserve"> </v>
      </c>
      <c r="V705" s="175">
        <f t="shared" si="831"/>
        <v>0</v>
      </c>
      <c r="W705" s="176" t="str">
        <f t="shared" si="832"/>
        <v xml:space="preserve"> </v>
      </c>
    </row>
    <row r="706" spans="1:23" s="190" customFormat="1" ht="94.5">
      <c r="A706" s="199"/>
      <c r="B706" s="200"/>
      <c r="C706" s="209" t="s">
        <v>327</v>
      </c>
      <c r="D706" s="202">
        <f t="shared" si="837"/>
        <v>0</v>
      </c>
      <c r="E706" s="203"/>
      <c r="F706" s="203"/>
      <c r="G706" s="203"/>
      <c r="H706" s="205"/>
      <c r="I706" s="206">
        <f t="shared" si="835"/>
        <v>1300</v>
      </c>
      <c r="J706" s="208"/>
      <c r="K706" s="203"/>
      <c r="L706" s="203">
        <v>1300</v>
      </c>
      <c r="M706" s="207"/>
      <c r="N706" s="195">
        <f t="shared" si="836"/>
        <v>0</v>
      </c>
      <c r="O706" s="203"/>
      <c r="P706" s="208"/>
      <c r="Q706" s="203"/>
      <c r="R706" s="205"/>
      <c r="S706" s="174">
        <f t="shared" si="828"/>
        <v>0</v>
      </c>
      <c r="T706" s="175" t="str">
        <f t="shared" si="829"/>
        <v xml:space="preserve"> </v>
      </c>
      <c r="U706" s="175" t="str">
        <f t="shared" si="830"/>
        <v xml:space="preserve"> </v>
      </c>
      <c r="V706" s="175">
        <f t="shared" si="831"/>
        <v>0</v>
      </c>
      <c r="W706" s="176" t="str">
        <f t="shared" si="832"/>
        <v xml:space="preserve"> </v>
      </c>
    </row>
    <row r="707" spans="1:23" s="190" customFormat="1" ht="94.5">
      <c r="A707" s="199"/>
      <c r="B707" s="200"/>
      <c r="C707" s="209" t="s">
        <v>328</v>
      </c>
      <c r="D707" s="202">
        <f t="shared" si="837"/>
        <v>0</v>
      </c>
      <c r="E707" s="203"/>
      <c r="F707" s="203"/>
      <c r="G707" s="203"/>
      <c r="H707" s="205"/>
      <c r="I707" s="206">
        <f t="shared" si="835"/>
        <v>480</v>
      </c>
      <c r="J707" s="208"/>
      <c r="K707" s="203"/>
      <c r="L707" s="203">
        <v>480</v>
      </c>
      <c r="M707" s="207"/>
      <c r="N707" s="195">
        <f t="shared" si="836"/>
        <v>0</v>
      </c>
      <c r="O707" s="203"/>
      <c r="P707" s="208"/>
      <c r="Q707" s="203"/>
      <c r="R707" s="205"/>
      <c r="S707" s="174">
        <f t="shared" si="828"/>
        <v>0</v>
      </c>
      <c r="T707" s="175" t="str">
        <f t="shared" si="829"/>
        <v xml:space="preserve"> </v>
      </c>
      <c r="U707" s="175" t="str">
        <f t="shared" si="830"/>
        <v xml:space="preserve"> </v>
      </c>
      <c r="V707" s="175">
        <f t="shared" si="831"/>
        <v>0</v>
      </c>
      <c r="W707" s="176" t="str">
        <f t="shared" si="832"/>
        <v xml:space="preserve"> </v>
      </c>
    </row>
    <row r="708" spans="1:23" s="190" customFormat="1" ht="81">
      <c r="A708" s="199"/>
      <c r="B708" s="200"/>
      <c r="C708" s="209" t="s">
        <v>329</v>
      </c>
      <c r="D708" s="202">
        <f t="shared" si="837"/>
        <v>0</v>
      </c>
      <c r="E708" s="203"/>
      <c r="F708" s="203"/>
      <c r="G708" s="203"/>
      <c r="H708" s="205"/>
      <c r="I708" s="206">
        <f t="shared" si="835"/>
        <v>960</v>
      </c>
      <c r="J708" s="208"/>
      <c r="K708" s="203"/>
      <c r="L708" s="203">
        <v>960</v>
      </c>
      <c r="M708" s="207"/>
      <c r="N708" s="195">
        <f t="shared" si="836"/>
        <v>0</v>
      </c>
      <c r="O708" s="203"/>
      <c r="P708" s="208"/>
      <c r="Q708" s="203"/>
      <c r="R708" s="205"/>
      <c r="S708" s="174">
        <f t="shared" si="828"/>
        <v>0</v>
      </c>
      <c r="T708" s="175" t="str">
        <f t="shared" si="829"/>
        <v xml:space="preserve"> </v>
      </c>
      <c r="U708" s="175" t="str">
        <f t="shared" si="830"/>
        <v xml:space="preserve"> </v>
      </c>
      <c r="V708" s="175">
        <f t="shared" si="831"/>
        <v>0</v>
      </c>
      <c r="W708" s="176" t="str">
        <f t="shared" si="832"/>
        <v xml:space="preserve"> </v>
      </c>
    </row>
    <row r="709" spans="1:23" s="190" customFormat="1" ht="91.5" customHeight="1">
      <c r="A709" s="199"/>
      <c r="B709" s="200"/>
      <c r="C709" s="209" t="s">
        <v>330</v>
      </c>
      <c r="D709" s="202">
        <f t="shared" si="837"/>
        <v>0</v>
      </c>
      <c r="E709" s="203"/>
      <c r="F709" s="203"/>
      <c r="G709" s="203"/>
      <c r="H709" s="205"/>
      <c r="I709" s="206">
        <f t="shared" si="835"/>
        <v>930</v>
      </c>
      <c r="J709" s="208"/>
      <c r="K709" s="203"/>
      <c r="L709" s="203">
        <v>930</v>
      </c>
      <c r="M709" s="207"/>
      <c r="N709" s="195">
        <f t="shared" si="836"/>
        <v>0</v>
      </c>
      <c r="O709" s="203"/>
      <c r="P709" s="208"/>
      <c r="Q709" s="203"/>
      <c r="R709" s="205"/>
      <c r="S709" s="174">
        <f t="shared" si="828"/>
        <v>0</v>
      </c>
      <c r="T709" s="175" t="str">
        <f t="shared" si="829"/>
        <v xml:space="preserve"> </v>
      </c>
      <c r="U709" s="175" t="str">
        <f t="shared" si="830"/>
        <v xml:space="preserve"> </v>
      </c>
      <c r="V709" s="175">
        <f t="shared" si="831"/>
        <v>0</v>
      </c>
      <c r="W709" s="176" t="str">
        <f t="shared" si="832"/>
        <v xml:space="preserve"> </v>
      </c>
    </row>
    <row r="710" spans="1:23" s="190" customFormat="1" ht="102.75" customHeight="1">
      <c r="A710" s="199"/>
      <c r="B710" s="200"/>
      <c r="C710" s="209" t="s">
        <v>331</v>
      </c>
      <c r="D710" s="202">
        <f t="shared" si="837"/>
        <v>0</v>
      </c>
      <c r="E710" s="203"/>
      <c r="F710" s="203"/>
      <c r="G710" s="203"/>
      <c r="H710" s="205"/>
      <c r="I710" s="206">
        <f t="shared" si="835"/>
        <v>230</v>
      </c>
      <c r="J710" s="208"/>
      <c r="K710" s="203"/>
      <c r="L710" s="203">
        <v>230</v>
      </c>
      <c r="M710" s="207"/>
      <c r="N710" s="195">
        <f t="shared" si="836"/>
        <v>0</v>
      </c>
      <c r="O710" s="214"/>
      <c r="P710" s="208"/>
      <c r="Q710" s="203"/>
      <c r="R710" s="205"/>
      <c r="S710" s="174">
        <f t="shared" si="828"/>
        <v>0</v>
      </c>
      <c r="T710" s="175" t="str">
        <f t="shared" si="829"/>
        <v xml:space="preserve"> </v>
      </c>
      <c r="U710" s="175" t="str">
        <f t="shared" si="830"/>
        <v xml:space="preserve"> </v>
      </c>
      <c r="V710" s="175">
        <f t="shared" si="831"/>
        <v>0</v>
      </c>
      <c r="W710" s="176" t="str">
        <f t="shared" si="832"/>
        <v xml:space="preserve"> </v>
      </c>
    </row>
    <row r="711" spans="1:23" s="190" customFormat="1" ht="108" customHeight="1">
      <c r="A711" s="199"/>
      <c r="B711" s="200"/>
      <c r="C711" s="209" t="s">
        <v>332</v>
      </c>
      <c r="D711" s="202">
        <f t="shared" si="837"/>
        <v>0</v>
      </c>
      <c r="E711" s="203"/>
      <c r="F711" s="203"/>
      <c r="G711" s="203"/>
      <c r="H711" s="205"/>
      <c r="I711" s="206">
        <f t="shared" si="835"/>
        <v>250</v>
      </c>
      <c r="J711" s="208"/>
      <c r="K711" s="203"/>
      <c r="L711" s="203">
        <v>250</v>
      </c>
      <c r="M711" s="207"/>
      <c r="N711" s="195">
        <f t="shared" si="836"/>
        <v>0</v>
      </c>
      <c r="O711" s="203"/>
      <c r="P711" s="208"/>
      <c r="Q711" s="203"/>
      <c r="R711" s="205"/>
      <c r="S711" s="174">
        <f t="shared" si="828"/>
        <v>0</v>
      </c>
      <c r="T711" s="175" t="str">
        <f t="shared" si="829"/>
        <v xml:space="preserve"> </v>
      </c>
      <c r="U711" s="175" t="str">
        <f t="shared" si="830"/>
        <v xml:space="preserve"> </v>
      </c>
      <c r="V711" s="175">
        <f t="shared" si="831"/>
        <v>0</v>
      </c>
      <c r="W711" s="176" t="str">
        <f t="shared" si="832"/>
        <v xml:space="preserve"> </v>
      </c>
    </row>
    <row r="712" spans="1:23" s="190" customFormat="1" ht="149.25" customHeight="1">
      <c r="A712" s="199"/>
      <c r="B712" s="200"/>
      <c r="C712" s="209" t="s">
        <v>333</v>
      </c>
      <c r="D712" s="202">
        <f t="shared" si="837"/>
        <v>0</v>
      </c>
      <c r="E712" s="203"/>
      <c r="F712" s="203"/>
      <c r="G712" s="203"/>
      <c r="H712" s="205"/>
      <c r="I712" s="206">
        <f t="shared" si="835"/>
        <v>750</v>
      </c>
      <c r="J712" s="208"/>
      <c r="K712" s="203"/>
      <c r="L712" s="203">
        <v>750</v>
      </c>
      <c r="M712" s="207"/>
      <c r="N712" s="195">
        <f t="shared" si="836"/>
        <v>0</v>
      </c>
      <c r="O712" s="203"/>
      <c r="P712" s="208"/>
      <c r="Q712" s="203"/>
      <c r="R712" s="205"/>
      <c r="S712" s="174">
        <f t="shared" si="828"/>
        <v>0</v>
      </c>
      <c r="T712" s="175" t="str">
        <f t="shared" si="829"/>
        <v xml:space="preserve"> </v>
      </c>
      <c r="U712" s="175" t="str">
        <f t="shared" si="830"/>
        <v xml:space="preserve"> </v>
      </c>
      <c r="V712" s="175">
        <f t="shared" si="831"/>
        <v>0</v>
      </c>
      <c r="W712" s="176" t="str">
        <f t="shared" si="832"/>
        <v xml:space="preserve"> </v>
      </c>
    </row>
    <row r="713" spans="1:23" s="190" customFormat="1" ht="108">
      <c r="A713" s="199"/>
      <c r="B713" s="200"/>
      <c r="C713" s="209" t="s">
        <v>334</v>
      </c>
      <c r="D713" s="202">
        <f t="shared" si="837"/>
        <v>0</v>
      </c>
      <c r="E713" s="203"/>
      <c r="F713" s="203"/>
      <c r="G713" s="203"/>
      <c r="H713" s="205"/>
      <c r="I713" s="206">
        <f t="shared" si="835"/>
        <v>600</v>
      </c>
      <c r="J713" s="208"/>
      <c r="K713" s="203"/>
      <c r="L713" s="203">
        <v>600</v>
      </c>
      <c r="M713" s="207"/>
      <c r="N713" s="195">
        <f t="shared" si="836"/>
        <v>0</v>
      </c>
      <c r="O713" s="203"/>
      <c r="P713" s="208"/>
      <c r="Q713" s="203"/>
      <c r="R713" s="205"/>
      <c r="S713" s="174">
        <f t="shared" si="828"/>
        <v>0</v>
      </c>
      <c r="T713" s="175" t="str">
        <f t="shared" si="829"/>
        <v xml:space="preserve"> </v>
      </c>
      <c r="U713" s="175" t="str">
        <f t="shared" si="830"/>
        <v xml:space="preserve"> </v>
      </c>
      <c r="V713" s="175">
        <f t="shared" si="831"/>
        <v>0</v>
      </c>
      <c r="W713" s="176" t="str">
        <f t="shared" si="832"/>
        <v xml:space="preserve"> </v>
      </c>
    </row>
    <row r="714" spans="1:23" s="190" customFormat="1" ht="96.75" customHeight="1">
      <c r="A714" s="199"/>
      <c r="B714" s="200"/>
      <c r="C714" s="209" t="s">
        <v>335</v>
      </c>
      <c r="D714" s="202">
        <f t="shared" si="837"/>
        <v>0</v>
      </c>
      <c r="E714" s="203"/>
      <c r="F714" s="203"/>
      <c r="G714" s="203"/>
      <c r="H714" s="205"/>
      <c r="I714" s="206">
        <f t="shared" si="835"/>
        <v>1600</v>
      </c>
      <c r="J714" s="208"/>
      <c r="K714" s="203"/>
      <c r="L714" s="203">
        <v>1600</v>
      </c>
      <c r="M714" s="207"/>
      <c r="N714" s="195">
        <f t="shared" si="836"/>
        <v>0</v>
      </c>
      <c r="O714" s="203"/>
      <c r="P714" s="208"/>
      <c r="Q714" s="203"/>
      <c r="R714" s="205"/>
      <c r="S714" s="174">
        <f t="shared" si="828"/>
        <v>0</v>
      </c>
      <c r="T714" s="175" t="str">
        <f t="shared" si="829"/>
        <v xml:space="preserve"> </v>
      </c>
      <c r="U714" s="175" t="str">
        <f t="shared" si="830"/>
        <v xml:space="preserve"> </v>
      </c>
      <c r="V714" s="175">
        <f t="shared" si="831"/>
        <v>0</v>
      </c>
      <c r="W714" s="176" t="str">
        <f t="shared" si="832"/>
        <v xml:space="preserve"> </v>
      </c>
    </row>
    <row r="715" spans="1:23" s="190" customFormat="1" ht="97.5" customHeight="1">
      <c r="A715" s="199"/>
      <c r="B715" s="200"/>
      <c r="C715" s="209" t="s">
        <v>336</v>
      </c>
      <c r="D715" s="202">
        <f t="shared" si="837"/>
        <v>0</v>
      </c>
      <c r="E715" s="203"/>
      <c r="F715" s="203"/>
      <c r="G715" s="203"/>
      <c r="H715" s="205"/>
      <c r="I715" s="206">
        <f t="shared" si="835"/>
        <v>150</v>
      </c>
      <c r="J715" s="208"/>
      <c r="K715" s="203"/>
      <c r="L715" s="203">
        <v>150</v>
      </c>
      <c r="M715" s="207"/>
      <c r="N715" s="195">
        <f t="shared" si="836"/>
        <v>0</v>
      </c>
      <c r="O715" s="203"/>
      <c r="P715" s="208"/>
      <c r="Q715" s="203"/>
      <c r="R715" s="205"/>
      <c r="S715" s="174">
        <f t="shared" si="828"/>
        <v>0</v>
      </c>
      <c r="T715" s="175" t="str">
        <f t="shared" si="829"/>
        <v xml:space="preserve"> </v>
      </c>
      <c r="U715" s="175" t="str">
        <f t="shared" si="830"/>
        <v xml:space="preserve"> </v>
      </c>
      <c r="V715" s="175">
        <f t="shared" si="831"/>
        <v>0</v>
      </c>
      <c r="W715" s="176" t="str">
        <f t="shared" si="832"/>
        <v xml:space="preserve"> </v>
      </c>
    </row>
    <row r="716" spans="1:23" s="190" customFormat="1" ht="120" customHeight="1">
      <c r="A716" s="199"/>
      <c r="B716" s="200"/>
      <c r="C716" s="209" t="s">
        <v>337</v>
      </c>
      <c r="D716" s="202">
        <f t="shared" si="837"/>
        <v>0</v>
      </c>
      <c r="E716" s="203"/>
      <c r="F716" s="203"/>
      <c r="G716" s="203"/>
      <c r="H716" s="205"/>
      <c r="I716" s="206">
        <f t="shared" si="835"/>
        <v>60</v>
      </c>
      <c r="J716" s="208"/>
      <c r="K716" s="203"/>
      <c r="L716" s="203">
        <v>60</v>
      </c>
      <c r="M716" s="207"/>
      <c r="N716" s="195">
        <f t="shared" si="836"/>
        <v>0</v>
      </c>
      <c r="O716" s="203"/>
      <c r="P716" s="208"/>
      <c r="Q716" s="203"/>
      <c r="R716" s="205"/>
      <c r="S716" s="174">
        <f t="shared" si="828"/>
        <v>0</v>
      </c>
      <c r="T716" s="175" t="str">
        <f t="shared" si="829"/>
        <v xml:space="preserve"> </v>
      </c>
      <c r="U716" s="175" t="str">
        <f t="shared" si="830"/>
        <v xml:space="preserve"> </v>
      </c>
      <c r="V716" s="175">
        <f t="shared" si="831"/>
        <v>0</v>
      </c>
      <c r="W716" s="176" t="str">
        <f t="shared" si="832"/>
        <v xml:space="preserve"> </v>
      </c>
    </row>
    <row r="717" spans="1:23" s="190" customFormat="1" ht="107.25" customHeight="1">
      <c r="A717" s="199"/>
      <c r="B717" s="200"/>
      <c r="C717" s="209" t="s">
        <v>338</v>
      </c>
      <c r="D717" s="202">
        <f t="shared" si="837"/>
        <v>0</v>
      </c>
      <c r="E717" s="203"/>
      <c r="F717" s="203"/>
      <c r="G717" s="203"/>
      <c r="H717" s="205"/>
      <c r="I717" s="206">
        <f t="shared" si="835"/>
        <v>390</v>
      </c>
      <c r="J717" s="208"/>
      <c r="K717" s="203"/>
      <c r="L717" s="203">
        <v>390</v>
      </c>
      <c r="M717" s="207"/>
      <c r="N717" s="195">
        <f t="shared" si="836"/>
        <v>0</v>
      </c>
      <c r="O717" s="203"/>
      <c r="P717" s="208"/>
      <c r="Q717" s="203"/>
      <c r="R717" s="205"/>
      <c r="S717" s="174">
        <f t="shared" si="828"/>
        <v>0</v>
      </c>
      <c r="T717" s="175" t="str">
        <f t="shared" si="829"/>
        <v xml:space="preserve"> </v>
      </c>
      <c r="U717" s="175" t="str">
        <f t="shared" si="830"/>
        <v xml:space="preserve"> </v>
      </c>
      <c r="V717" s="175">
        <f t="shared" si="831"/>
        <v>0</v>
      </c>
      <c r="W717" s="176" t="str">
        <f t="shared" si="832"/>
        <v xml:space="preserve"> </v>
      </c>
    </row>
    <row r="718" spans="1:23" s="190" customFormat="1" ht="111" customHeight="1">
      <c r="A718" s="199"/>
      <c r="B718" s="200"/>
      <c r="C718" s="209" t="s">
        <v>339</v>
      </c>
      <c r="D718" s="202">
        <f t="shared" si="837"/>
        <v>0</v>
      </c>
      <c r="E718" s="203"/>
      <c r="F718" s="203"/>
      <c r="G718" s="203"/>
      <c r="H718" s="205"/>
      <c r="I718" s="206">
        <f t="shared" si="835"/>
        <v>1500</v>
      </c>
      <c r="J718" s="208"/>
      <c r="K718" s="203"/>
      <c r="L718" s="203">
        <v>1500</v>
      </c>
      <c r="M718" s="207"/>
      <c r="N718" s="195">
        <f t="shared" si="836"/>
        <v>0</v>
      </c>
      <c r="O718" s="203"/>
      <c r="P718" s="208"/>
      <c r="Q718" s="203"/>
      <c r="R718" s="205"/>
      <c r="S718" s="174">
        <f t="shared" si="828"/>
        <v>0</v>
      </c>
      <c r="T718" s="175" t="str">
        <f t="shared" si="829"/>
        <v xml:space="preserve"> </v>
      </c>
      <c r="U718" s="175" t="str">
        <f t="shared" si="830"/>
        <v xml:space="preserve"> </v>
      </c>
      <c r="V718" s="175">
        <f t="shared" si="831"/>
        <v>0</v>
      </c>
      <c r="W718" s="176" t="str">
        <f t="shared" si="832"/>
        <v xml:space="preserve"> </v>
      </c>
    </row>
    <row r="719" spans="1:23" s="190" customFormat="1" ht="96" customHeight="1">
      <c r="A719" s="199"/>
      <c r="B719" s="200"/>
      <c r="C719" s="209" t="s">
        <v>340</v>
      </c>
      <c r="D719" s="202">
        <f t="shared" si="837"/>
        <v>0</v>
      </c>
      <c r="E719" s="203"/>
      <c r="F719" s="203"/>
      <c r="G719" s="203"/>
      <c r="H719" s="205"/>
      <c r="I719" s="206">
        <f t="shared" si="835"/>
        <v>200</v>
      </c>
      <c r="J719" s="208"/>
      <c r="K719" s="203"/>
      <c r="L719" s="203">
        <v>200</v>
      </c>
      <c r="M719" s="207"/>
      <c r="N719" s="195">
        <f t="shared" si="836"/>
        <v>0</v>
      </c>
      <c r="O719" s="203"/>
      <c r="P719" s="208"/>
      <c r="Q719" s="203"/>
      <c r="R719" s="205"/>
      <c r="S719" s="174">
        <f t="shared" si="828"/>
        <v>0</v>
      </c>
      <c r="T719" s="175" t="str">
        <f t="shared" si="829"/>
        <v xml:space="preserve"> </v>
      </c>
      <c r="U719" s="175" t="str">
        <f t="shared" si="830"/>
        <v xml:space="preserve"> </v>
      </c>
      <c r="V719" s="175">
        <f t="shared" si="831"/>
        <v>0</v>
      </c>
      <c r="W719" s="176" t="str">
        <f t="shared" si="832"/>
        <v xml:space="preserve"> </v>
      </c>
    </row>
    <row r="720" spans="1:23" s="190" customFormat="1" ht="125.25" customHeight="1">
      <c r="A720" s="199"/>
      <c r="B720" s="200"/>
      <c r="C720" s="209" t="s">
        <v>341</v>
      </c>
      <c r="D720" s="202">
        <f t="shared" si="837"/>
        <v>0</v>
      </c>
      <c r="E720" s="203"/>
      <c r="F720" s="203"/>
      <c r="G720" s="203"/>
      <c r="H720" s="205"/>
      <c r="I720" s="206">
        <f t="shared" si="835"/>
        <v>250</v>
      </c>
      <c r="J720" s="208"/>
      <c r="K720" s="203"/>
      <c r="L720" s="203">
        <v>250</v>
      </c>
      <c r="M720" s="207"/>
      <c r="N720" s="195">
        <f t="shared" si="836"/>
        <v>0</v>
      </c>
      <c r="O720" s="203"/>
      <c r="P720" s="208"/>
      <c r="Q720" s="203"/>
      <c r="R720" s="205"/>
      <c r="S720" s="174">
        <f t="shared" si="828"/>
        <v>0</v>
      </c>
      <c r="T720" s="175" t="str">
        <f t="shared" si="829"/>
        <v xml:space="preserve"> </v>
      </c>
      <c r="U720" s="175" t="str">
        <f t="shared" si="830"/>
        <v xml:space="preserve"> </v>
      </c>
      <c r="V720" s="175">
        <f t="shared" si="831"/>
        <v>0</v>
      </c>
      <c r="W720" s="176" t="str">
        <f t="shared" si="832"/>
        <v xml:space="preserve"> </v>
      </c>
    </row>
    <row r="721" spans="1:23" s="190" customFormat="1" ht="126.75" customHeight="1">
      <c r="A721" s="199"/>
      <c r="B721" s="200"/>
      <c r="C721" s="218" t="s">
        <v>342</v>
      </c>
      <c r="D721" s="202">
        <f t="shared" si="837"/>
        <v>0</v>
      </c>
      <c r="E721" s="203"/>
      <c r="F721" s="203"/>
      <c r="G721" s="203"/>
      <c r="H721" s="205"/>
      <c r="I721" s="206">
        <f t="shared" si="835"/>
        <v>250</v>
      </c>
      <c r="J721" s="208"/>
      <c r="K721" s="203"/>
      <c r="L721" s="203">
        <v>250</v>
      </c>
      <c r="M721" s="207"/>
      <c r="N721" s="195">
        <f t="shared" si="836"/>
        <v>0</v>
      </c>
      <c r="O721" s="203"/>
      <c r="P721" s="208"/>
      <c r="Q721" s="203"/>
      <c r="R721" s="205"/>
      <c r="S721" s="174">
        <f t="shared" si="828"/>
        <v>0</v>
      </c>
      <c r="T721" s="175" t="str">
        <f t="shared" si="829"/>
        <v xml:space="preserve"> </v>
      </c>
      <c r="U721" s="175" t="str">
        <f t="shared" si="830"/>
        <v xml:space="preserve"> </v>
      </c>
      <c r="V721" s="175">
        <f t="shared" si="831"/>
        <v>0</v>
      </c>
      <c r="W721" s="176" t="str">
        <f t="shared" si="832"/>
        <v xml:space="preserve"> </v>
      </c>
    </row>
    <row r="722" spans="1:23" s="190" customFormat="1" ht="92.25" customHeight="1">
      <c r="A722" s="199"/>
      <c r="B722" s="200"/>
      <c r="C722" s="219" t="s">
        <v>343</v>
      </c>
      <c r="D722" s="202">
        <f t="shared" si="837"/>
        <v>0</v>
      </c>
      <c r="E722" s="203"/>
      <c r="F722" s="203"/>
      <c r="G722" s="203"/>
      <c r="H722" s="205"/>
      <c r="I722" s="206">
        <f t="shared" si="835"/>
        <v>384</v>
      </c>
      <c r="J722" s="208"/>
      <c r="K722" s="203"/>
      <c r="L722" s="203">
        <v>384</v>
      </c>
      <c r="M722" s="207"/>
      <c r="N722" s="195">
        <f t="shared" si="836"/>
        <v>0</v>
      </c>
      <c r="O722" s="203"/>
      <c r="P722" s="208"/>
      <c r="Q722" s="203"/>
      <c r="R722" s="205"/>
      <c r="S722" s="174">
        <f t="shared" si="828"/>
        <v>0</v>
      </c>
      <c r="T722" s="175" t="str">
        <f t="shared" si="829"/>
        <v xml:space="preserve"> </v>
      </c>
      <c r="U722" s="175" t="str">
        <f t="shared" si="830"/>
        <v xml:space="preserve"> </v>
      </c>
      <c r="V722" s="175">
        <f t="shared" si="831"/>
        <v>0</v>
      </c>
      <c r="W722" s="176" t="str">
        <f t="shared" si="832"/>
        <v xml:space="preserve"> </v>
      </c>
    </row>
    <row r="723" spans="1:23" s="190" customFormat="1" ht="93.75" customHeight="1">
      <c r="A723" s="199"/>
      <c r="B723" s="200"/>
      <c r="C723" s="219" t="s">
        <v>344</v>
      </c>
      <c r="D723" s="202">
        <f t="shared" si="837"/>
        <v>0</v>
      </c>
      <c r="E723" s="203"/>
      <c r="F723" s="203"/>
      <c r="G723" s="203"/>
      <c r="H723" s="205"/>
      <c r="I723" s="206">
        <f t="shared" si="835"/>
        <v>3100</v>
      </c>
      <c r="J723" s="208"/>
      <c r="K723" s="203"/>
      <c r="L723" s="203">
        <v>3100</v>
      </c>
      <c r="M723" s="207"/>
      <c r="N723" s="195">
        <f t="shared" si="836"/>
        <v>0</v>
      </c>
      <c r="O723" s="203"/>
      <c r="P723" s="208"/>
      <c r="Q723" s="203"/>
      <c r="R723" s="205"/>
      <c r="S723" s="174">
        <f t="shared" si="828"/>
        <v>0</v>
      </c>
      <c r="T723" s="175" t="str">
        <f t="shared" si="829"/>
        <v xml:space="preserve"> </v>
      </c>
      <c r="U723" s="175" t="str">
        <f t="shared" si="830"/>
        <v xml:space="preserve"> </v>
      </c>
      <c r="V723" s="175">
        <f t="shared" si="831"/>
        <v>0</v>
      </c>
      <c r="W723" s="176" t="str">
        <f t="shared" si="832"/>
        <v xml:space="preserve"> </v>
      </c>
    </row>
    <row r="724" spans="1:23" s="190" customFormat="1" ht="111" customHeight="1">
      <c r="A724" s="199"/>
      <c r="B724" s="200"/>
      <c r="C724" s="219" t="s">
        <v>345</v>
      </c>
      <c r="D724" s="202">
        <f t="shared" si="837"/>
        <v>0</v>
      </c>
      <c r="E724" s="203"/>
      <c r="F724" s="203"/>
      <c r="G724" s="203"/>
      <c r="H724" s="205"/>
      <c r="I724" s="206">
        <f t="shared" si="835"/>
        <v>1280</v>
      </c>
      <c r="J724" s="208"/>
      <c r="K724" s="203"/>
      <c r="L724" s="203">
        <v>1280</v>
      </c>
      <c r="M724" s="207"/>
      <c r="N724" s="195">
        <f t="shared" si="836"/>
        <v>0</v>
      </c>
      <c r="O724" s="203"/>
      <c r="P724" s="208"/>
      <c r="Q724" s="203"/>
      <c r="R724" s="205"/>
      <c r="S724" s="174">
        <f t="shared" si="828"/>
        <v>0</v>
      </c>
      <c r="T724" s="175" t="str">
        <f t="shared" si="829"/>
        <v xml:space="preserve"> </v>
      </c>
      <c r="U724" s="175" t="str">
        <f t="shared" si="830"/>
        <v xml:space="preserve"> </v>
      </c>
      <c r="V724" s="175">
        <f t="shared" si="831"/>
        <v>0</v>
      </c>
      <c r="W724" s="176" t="str">
        <f t="shared" si="832"/>
        <v xml:space="preserve"> </v>
      </c>
    </row>
    <row r="725" spans="1:23" s="190" customFormat="1" ht="86.25" customHeight="1">
      <c r="A725" s="199"/>
      <c r="B725" s="200"/>
      <c r="C725" s="219" t="s">
        <v>346</v>
      </c>
      <c r="D725" s="202">
        <f t="shared" si="837"/>
        <v>0</v>
      </c>
      <c r="E725" s="203"/>
      <c r="F725" s="203"/>
      <c r="G725" s="203"/>
      <c r="H725" s="205"/>
      <c r="I725" s="206">
        <f t="shared" si="835"/>
        <v>350</v>
      </c>
      <c r="J725" s="208"/>
      <c r="K725" s="203"/>
      <c r="L725" s="203">
        <v>350</v>
      </c>
      <c r="M725" s="207"/>
      <c r="N725" s="195">
        <f t="shared" si="836"/>
        <v>0</v>
      </c>
      <c r="O725" s="203"/>
      <c r="P725" s="208"/>
      <c r="Q725" s="203"/>
      <c r="R725" s="205"/>
      <c r="S725" s="174">
        <f t="shared" si="828"/>
        <v>0</v>
      </c>
      <c r="T725" s="175" t="str">
        <f t="shared" si="829"/>
        <v xml:space="preserve"> </v>
      </c>
      <c r="U725" s="175" t="str">
        <f t="shared" si="830"/>
        <v xml:space="preserve"> </v>
      </c>
      <c r="V725" s="175">
        <f t="shared" si="831"/>
        <v>0</v>
      </c>
      <c r="W725" s="176" t="str">
        <f t="shared" si="832"/>
        <v xml:space="preserve"> </v>
      </c>
    </row>
    <row r="726" spans="1:23" s="190" customFormat="1" ht="107.25" customHeight="1">
      <c r="A726" s="199"/>
      <c r="B726" s="200"/>
      <c r="C726" s="219" t="s">
        <v>347</v>
      </c>
      <c r="D726" s="202">
        <f t="shared" si="837"/>
        <v>0</v>
      </c>
      <c r="E726" s="203"/>
      <c r="F726" s="203"/>
      <c r="G726" s="203"/>
      <c r="H726" s="205"/>
      <c r="I726" s="206">
        <f t="shared" si="835"/>
        <v>1080</v>
      </c>
      <c r="J726" s="208"/>
      <c r="K726" s="203"/>
      <c r="L726" s="203">
        <v>1080</v>
      </c>
      <c r="M726" s="207"/>
      <c r="N726" s="195">
        <f t="shared" si="836"/>
        <v>0</v>
      </c>
      <c r="O726" s="203"/>
      <c r="P726" s="208"/>
      <c r="Q726" s="203"/>
      <c r="R726" s="205"/>
      <c r="S726" s="174">
        <f t="shared" si="828"/>
        <v>0</v>
      </c>
      <c r="T726" s="175" t="str">
        <f t="shared" si="829"/>
        <v xml:space="preserve"> </v>
      </c>
      <c r="U726" s="175" t="str">
        <f t="shared" si="830"/>
        <v xml:space="preserve"> </v>
      </c>
      <c r="V726" s="175">
        <f t="shared" si="831"/>
        <v>0</v>
      </c>
      <c r="W726" s="176" t="str">
        <f t="shared" si="832"/>
        <v xml:space="preserve"> </v>
      </c>
    </row>
    <row r="727" spans="1:23" s="190" customFormat="1" ht="96.75" customHeight="1">
      <c r="A727" s="199"/>
      <c r="B727" s="200"/>
      <c r="C727" s="219" t="s">
        <v>348</v>
      </c>
      <c r="D727" s="202">
        <f t="shared" si="837"/>
        <v>0</v>
      </c>
      <c r="E727" s="203"/>
      <c r="F727" s="203"/>
      <c r="G727" s="203"/>
      <c r="H727" s="205"/>
      <c r="I727" s="206">
        <f t="shared" si="835"/>
        <v>18</v>
      </c>
      <c r="J727" s="208"/>
      <c r="K727" s="203"/>
      <c r="L727" s="203">
        <v>18</v>
      </c>
      <c r="M727" s="207"/>
      <c r="N727" s="195">
        <f t="shared" si="836"/>
        <v>0</v>
      </c>
      <c r="O727" s="203"/>
      <c r="P727" s="208"/>
      <c r="Q727" s="203"/>
      <c r="R727" s="205"/>
      <c r="S727" s="174">
        <f t="shared" si="828"/>
        <v>0</v>
      </c>
      <c r="T727" s="175" t="str">
        <f t="shared" si="829"/>
        <v xml:space="preserve"> </v>
      </c>
      <c r="U727" s="175" t="str">
        <f t="shared" si="830"/>
        <v xml:space="preserve"> </v>
      </c>
      <c r="V727" s="175">
        <f t="shared" si="831"/>
        <v>0</v>
      </c>
      <c r="W727" s="176" t="str">
        <f t="shared" si="832"/>
        <v xml:space="preserve"> </v>
      </c>
    </row>
    <row r="728" spans="1:23" s="190" customFormat="1" ht="98.25" customHeight="1">
      <c r="A728" s="199"/>
      <c r="B728" s="200"/>
      <c r="C728" s="219" t="s">
        <v>349</v>
      </c>
      <c r="D728" s="202">
        <f t="shared" si="837"/>
        <v>0</v>
      </c>
      <c r="E728" s="203"/>
      <c r="F728" s="203"/>
      <c r="G728" s="203"/>
      <c r="H728" s="205"/>
      <c r="I728" s="206">
        <f t="shared" si="835"/>
        <v>12</v>
      </c>
      <c r="J728" s="208"/>
      <c r="K728" s="203"/>
      <c r="L728" s="203">
        <v>12</v>
      </c>
      <c r="M728" s="207"/>
      <c r="N728" s="195">
        <f t="shared" si="836"/>
        <v>0</v>
      </c>
      <c r="O728" s="203"/>
      <c r="P728" s="208"/>
      <c r="Q728" s="203"/>
      <c r="R728" s="205"/>
      <c r="S728" s="174">
        <f t="shared" si="828"/>
        <v>0</v>
      </c>
      <c r="T728" s="175" t="str">
        <f t="shared" si="829"/>
        <v xml:space="preserve"> </v>
      </c>
      <c r="U728" s="175" t="str">
        <f t="shared" si="830"/>
        <v xml:space="preserve"> </v>
      </c>
      <c r="V728" s="175">
        <f t="shared" si="831"/>
        <v>0</v>
      </c>
      <c r="W728" s="176" t="str">
        <f t="shared" si="832"/>
        <v xml:space="preserve"> </v>
      </c>
    </row>
    <row r="729" spans="1:23" s="190" customFormat="1" ht="95.25" customHeight="1">
      <c r="A729" s="199"/>
      <c r="B729" s="200"/>
      <c r="C729" s="219" t="s">
        <v>350</v>
      </c>
      <c r="D729" s="202">
        <f t="shared" si="837"/>
        <v>0</v>
      </c>
      <c r="E729" s="203"/>
      <c r="F729" s="203"/>
      <c r="G729" s="203"/>
      <c r="H729" s="205"/>
      <c r="I729" s="206">
        <f t="shared" si="835"/>
        <v>390</v>
      </c>
      <c r="J729" s="208"/>
      <c r="K729" s="203"/>
      <c r="L729" s="203">
        <v>390</v>
      </c>
      <c r="M729" s="207"/>
      <c r="N729" s="195">
        <f t="shared" si="836"/>
        <v>0</v>
      </c>
      <c r="O729" s="203"/>
      <c r="P729" s="208"/>
      <c r="Q729" s="203"/>
      <c r="R729" s="205"/>
      <c r="S729" s="174">
        <f t="shared" si="828"/>
        <v>0</v>
      </c>
      <c r="T729" s="175" t="str">
        <f t="shared" si="829"/>
        <v xml:space="preserve"> </v>
      </c>
      <c r="U729" s="175" t="str">
        <f t="shared" si="830"/>
        <v xml:space="preserve"> </v>
      </c>
      <c r="V729" s="175">
        <f t="shared" si="831"/>
        <v>0</v>
      </c>
      <c r="W729" s="176" t="str">
        <f t="shared" si="832"/>
        <v xml:space="preserve"> </v>
      </c>
    </row>
    <row r="730" spans="1:23" s="190" customFormat="1" ht="115.5" customHeight="1">
      <c r="A730" s="199"/>
      <c r="B730" s="200"/>
      <c r="C730" s="219" t="s">
        <v>351</v>
      </c>
      <c r="D730" s="202">
        <f t="shared" si="837"/>
        <v>0</v>
      </c>
      <c r="E730" s="203"/>
      <c r="F730" s="203"/>
      <c r="G730" s="203"/>
      <c r="H730" s="205"/>
      <c r="I730" s="206">
        <f t="shared" si="835"/>
        <v>2200</v>
      </c>
      <c r="J730" s="208"/>
      <c r="K730" s="203"/>
      <c r="L730" s="203">
        <v>2200</v>
      </c>
      <c r="M730" s="207"/>
      <c r="N730" s="195">
        <f t="shared" si="836"/>
        <v>0</v>
      </c>
      <c r="O730" s="203"/>
      <c r="P730" s="208"/>
      <c r="Q730" s="203"/>
      <c r="R730" s="205"/>
      <c r="S730" s="174">
        <f t="shared" si="828"/>
        <v>0</v>
      </c>
      <c r="T730" s="175" t="str">
        <f t="shared" si="829"/>
        <v xml:space="preserve"> </v>
      </c>
      <c r="U730" s="175" t="str">
        <f t="shared" si="830"/>
        <v xml:space="preserve"> </v>
      </c>
      <c r="V730" s="175">
        <f t="shared" si="831"/>
        <v>0</v>
      </c>
      <c r="W730" s="176" t="str">
        <f t="shared" si="832"/>
        <v xml:space="preserve"> </v>
      </c>
    </row>
    <row r="731" spans="1:23" s="190" customFormat="1" ht="114.75" customHeight="1">
      <c r="A731" s="199"/>
      <c r="B731" s="200"/>
      <c r="C731" s="219" t="s">
        <v>352</v>
      </c>
      <c r="D731" s="202">
        <f t="shared" si="837"/>
        <v>0</v>
      </c>
      <c r="E731" s="203"/>
      <c r="F731" s="203"/>
      <c r="G731" s="203"/>
      <c r="H731" s="205"/>
      <c r="I731" s="206">
        <f t="shared" si="835"/>
        <v>1080</v>
      </c>
      <c r="J731" s="208"/>
      <c r="K731" s="203"/>
      <c r="L731" s="203">
        <v>1080</v>
      </c>
      <c r="M731" s="207"/>
      <c r="N731" s="195">
        <f t="shared" si="836"/>
        <v>0</v>
      </c>
      <c r="O731" s="203"/>
      <c r="P731" s="208"/>
      <c r="Q731" s="203"/>
      <c r="R731" s="205"/>
      <c r="S731" s="174">
        <f t="shared" si="828"/>
        <v>0</v>
      </c>
      <c r="T731" s="175" t="str">
        <f t="shared" si="829"/>
        <v xml:space="preserve"> </v>
      </c>
      <c r="U731" s="175" t="str">
        <f t="shared" si="830"/>
        <v xml:space="preserve"> </v>
      </c>
      <c r="V731" s="175">
        <f t="shared" si="831"/>
        <v>0</v>
      </c>
      <c r="W731" s="176" t="str">
        <f t="shared" si="832"/>
        <v xml:space="preserve"> </v>
      </c>
    </row>
    <row r="732" spans="1:23" s="190" customFormat="1" ht="114.75" customHeight="1">
      <c r="A732" s="199"/>
      <c r="B732" s="200"/>
      <c r="C732" s="219" t="s">
        <v>353</v>
      </c>
      <c r="D732" s="202">
        <f t="shared" si="837"/>
        <v>0</v>
      </c>
      <c r="E732" s="203"/>
      <c r="F732" s="203"/>
      <c r="G732" s="203"/>
      <c r="H732" s="205"/>
      <c r="I732" s="206">
        <f t="shared" si="835"/>
        <v>1020</v>
      </c>
      <c r="J732" s="208"/>
      <c r="K732" s="203"/>
      <c r="L732" s="203">
        <v>1020</v>
      </c>
      <c r="M732" s="207"/>
      <c r="N732" s="195">
        <f t="shared" si="836"/>
        <v>0</v>
      </c>
      <c r="O732" s="203"/>
      <c r="P732" s="208"/>
      <c r="Q732" s="203"/>
      <c r="R732" s="205"/>
      <c r="S732" s="174">
        <f t="shared" si="828"/>
        <v>0</v>
      </c>
      <c r="T732" s="175" t="str">
        <f t="shared" si="829"/>
        <v xml:space="preserve"> </v>
      </c>
      <c r="U732" s="175" t="str">
        <f t="shared" si="830"/>
        <v xml:space="preserve"> </v>
      </c>
      <c r="V732" s="175">
        <f t="shared" si="831"/>
        <v>0</v>
      </c>
      <c r="W732" s="176" t="str">
        <f t="shared" si="832"/>
        <v xml:space="preserve"> </v>
      </c>
    </row>
    <row r="733" spans="1:23" s="190" customFormat="1" ht="108.75" customHeight="1">
      <c r="A733" s="199"/>
      <c r="B733" s="200"/>
      <c r="C733" s="219" t="s">
        <v>354</v>
      </c>
      <c r="D733" s="202">
        <f t="shared" si="837"/>
        <v>0</v>
      </c>
      <c r="E733" s="203"/>
      <c r="F733" s="203"/>
      <c r="G733" s="203"/>
      <c r="H733" s="205"/>
      <c r="I733" s="206">
        <f t="shared" si="835"/>
        <v>600</v>
      </c>
      <c r="J733" s="208"/>
      <c r="K733" s="203"/>
      <c r="L733" s="203">
        <v>600</v>
      </c>
      <c r="M733" s="207"/>
      <c r="N733" s="195">
        <f t="shared" si="836"/>
        <v>0</v>
      </c>
      <c r="O733" s="214"/>
      <c r="P733" s="208"/>
      <c r="Q733" s="203"/>
      <c r="R733" s="205"/>
      <c r="S733" s="174">
        <f t="shared" si="828"/>
        <v>0</v>
      </c>
      <c r="T733" s="175" t="str">
        <f t="shared" si="829"/>
        <v xml:space="preserve"> </v>
      </c>
      <c r="U733" s="175" t="str">
        <f t="shared" si="830"/>
        <v xml:space="preserve"> </v>
      </c>
      <c r="V733" s="175">
        <f t="shared" si="831"/>
        <v>0</v>
      </c>
      <c r="W733" s="176" t="str">
        <f t="shared" si="832"/>
        <v xml:space="preserve"> </v>
      </c>
    </row>
    <row r="734" spans="1:23" s="190" customFormat="1" ht="116.25" customHeight="1">
      <c r="A734" s="199"/>
      <c r="B734" s="200"/>
      <c r="C734" s="219" t="s">
        <v>355</v>
      </c>
      <c r="D734" s="202">
        <f t="shared" si="837"/>
        <v>0</v>
      </c>
      <c r="E734" s="203"/>
      <c r="F734" s="203"/>
      <c r="G734" s="203"/>
      <c r="H734" s="205"/>
      <c r="I734" s="206">
        <f t="shared" si="835"/>
        <v>72</v>
      </c>
      <c r="J734" s="208"/>
      <c r="K734" s="203"/>
      <c r="L734" s="203">
        <v>72</v>
      </c>
      <c r="M734" s="207"/>
      <c r="N734" s="195">
        <f t="shared" si="836"/>
        <v>0</v>
      </c>
      <c r="O734" s="203"/>
      <c r="P734" s="208"/>
      <c r="Q734" s="203"/>
      <c r="R734" s="205"/>
      <c r="S734" s="174">
        <f t="shared" si="828"/>
        <v>0</v>
      </c>
      <c r="T734" s="175" t="str">
        <f t="shared" si="829"/>
        <v xml:space="preserve"> </v>
      </c>
      <c r="U734" s="175" t="str">
        <f t="shared" si="830"/>
        <v xml:space="preserve"> </v>
      </c>
      <c r="V734" s="175">
        <f t="shared" si="831"/>
        <v>0</v>
      </c>
      <c r="W734" s="176" t="str">
        <f t="shared" si="832"/>
        <v xml:space="preserve"> </v>
      </c>
    </row>
    <row r="735" spans="1:23" s="190" customFormat="1" ht="107.25" customHeight="1">
      <c r="A735" s="199"/>
      <c r="B735" s="200"/>
      <c r="C735" s="219" t="s">
        <v>356</v>
      </c>
      <c r="D735" s="202">
        <f t="shared" si="837"/>
        <v>0</v>
      </c>
      <c r="E735" s="203"/>
      <c r="F735" s="203"/>
      <c r="G735" s="203"/>
      <c r="H735" s="205"/>
      <c r="I735" s="206">
        <f t="shared" si="835"/>
        <v>36</v>
      </c>
      <c r="J735" s="208"/>
      <c r="K735" s="203"/>
      <c r="L735" s="203">
        <v>36</v>
      </c>
      <c r="M735" s="207"/>
      <c r="N735" s="195">
        <f t="shared" si="836"/>
        <v>0</v>
      </c>
      <c r="O735" s="203"/>
      <c r="P735" s="208"/>
      <c r="Q735" s="203"/>
      <c r="R735" s="205"/>
      <c r="S735" s="174">
        <f t="shared" si="828"/>
        <v>0</v>
      </c>
      <c r="T735" s="175" t="str">
        <f t="shared" si="829"/>
        <v xml:space="preserve"> </v>
      </c>
      <c r="U735" s="175" t="str">
        <f t="shared" si="830"/>
        <v xml:space="preserve"> </v>
      </c>
      <c r="V735" s="175">
        <f t="shared" si="831"/>
        <v>0</v>
      </c>
      <c r="W735" s="176" t="str">
        <f t="shared" si="832"/>
        <v xml:space="preserve"> </v>
      </c>
    </row>
    <row r="736" spans="1:23" s="190" customFormat="1" ht="128.25" customHeight="1">
      <c r="A736" s="199"/>
      <c r="B736" s="200"/>
      <c r="C736" s="219" t="s">
        <v>357</v>
      </c>
      <c r="D736" s="202">
        <f t="shared" si="837"/>
        <v>0</v>
      </c>
      <c r="E736" s="203"/>
      <c r="F736" s="203"/>
      <c r="G736" s="203"/>
      <c r="H736" s="205"/>
      <c r="I736" s="206">
        <f t="shared" si="835"/>
        <v>36</v>
      </c>
      <c r="J736" s="208"/>
      <c r="K736" s="203"/>
      <c r="L736" s="203">
        <v>36</v>
      </c>
      <c r="M736" s="207"/>
      <c r="N736" s="195">
        <f t="shared" si="836"/>
        <v>0</v>
      </c>
      <c r="O736" s="203"/>
      <c r="P736" s="208"/>
      <c r="Q736" s="203"/>
      <c r="R736" s="205"/>
      <c r="S736" s="174">
        <f t="shared" si="828"/>
        <v>0</v>
      </c>
      <c r="T736" s="175" t="str">
        <f t="shared" si="829"/>
        <v xml:space="preserve"> </v>
      </c>
      <c r="U736" s="175" t="str">
        <f t="shared" si="830"/>
        <v xml:space="preserve"> </v>
      </c>
      <c r="V736" s="175">
        <f t="shared" si="831"/>
        <v>0</v>
      </c>
      <c r="W736" s="176" t="str">
        <f t="shared" si="832"/>
        <v xml:space="preserve"> </v>
      </c>
    </row>
    <row r="737" spans="1:23" s="190" customFormat="1" ht="111" customHeight="1">
      <c r="A737" s="199"/>
      <c r="B737" s="200"/>
      <c r="C737" s="219" t="s">
        <v>358</v>
      </c>
      <c r="D737" s="202">
        <f t="shared" si="837"/>
        <v>0</v>
      </c>
      <c r="E737" s="203"/>
      <c r="F737" s="203"/>
      <c r="G737" s="203"/>
      <c r="H737" s="205"/>
      <c r="I737" s="206">
        <f t="shared" si="835"/>
        <v>1400</v>
      </c>
      <c r="J737" s="208"/>
      <c r="K737" s="203"/>
      <c r="L737" s="203">
        <v>1400</v>
      </c>
      <c r="M737" s="207"/>
      <c r="N737" s="195">
        <f t="shared" si="836"/>
        <v>0</v>
      </c>
      <c r="O737" s="203"/>
      <c r="P737" s="208"/>
      <c r="Q737" s="203"/>
      <c r="R737" s="205"/>
      <c r="S737" s="174">
        <f t="shared" si="828"/>
        <v>0</v>
      </c>
      <c r="T737" s="175" t="str">
        <f t="shared" si="829"/>
        <v xml:space="preserve"> </v>
      </c>
      <c r="U737" s="175" t="str">
        <f t="shared" si="830"/>
        <v xml:space="preserve"> </v>
      </c>
      <c r="V737" s="175">
        <f t="shared" si="831"/>
        <v>0</v>
      </c>
      <c r="W737" s="176" t="str">
        <f t="shared" si="832"/>
        <v xml:space="preserve"> </v>
      </c>
    </row>
    <row r="738" spans="1:23" s="190" customFormat="1" ht="117" customHeight="1">
      <c r="A738" s="199"/>
      <c r="B738" s="200"/>
      <c r="C738" s="219" t="s">
        <v>359</v>
      </c>
      <c r="D738" s="202">
        <f t="shared" si="837"/>
        <v>0</v>
      </c>
      <c r="E738" s="203"/>
      <c r="F738" s="203"/>
      <c r="G738" s="203"/>
      <c r="H738" s="205"/>
      <c r="I738" s="206">
        <f t="shared" si="835"/>
        <v>30</v>
      </c>
      <c r="J738" s="208"/>
      <c r="K738" s="203"/>
      <c r="L738" s="203">
        <v>30</v>
      </c>
      <c r="M738" s="207"/>
      <c r="N738" s="195">
        <f t="shared" si="836"/>
        <v>0</v>
      </c>
      <c r="O738" s="203"/>
      <c r="P738" s="208"/>
      <c r="Q738" s="203"/>
      <c r="R738" s="205"/>
      <c r="S738" s="174">
        <f t="shared" ref="S738:S802" si="838">IF(I738=0," ",N738/I738)</f>
        <v>0</v>
      </c>
      <c r="T738" s="175" t="str">
        <f t="shared" ref="T738:T803" si="839">IF(J738=0," ",O738/J738)</f>
        <v xml:space="preserve"> </v>
      </c>
      <c r="U738" s="175" t="str">
        <f t="shared" ref="U738:U803" si="840">IF(K738=0," ",P738/K738)</f>
        <v xml:space="preserve"> </v>
      </c>
      <c r="V738" s="175">
        <f t="shared" ref="V738:V803" si="841">IF(L738=0," ",Q738/L738)</f>
        <v>0</v>
      </c>
      <c r="W738" s="176" t="str">
        <f t="shared" ref="W738:W803" si="842">IF(M738=0," ",R738/M738)</f>
        <v xml:space="preserve"> </v>
      </c>
    </row>
    <row r="739" spans="1:23" s="190" customFormat="1" ht="124.5" customHeight="1">
      <c r="A739" s="199"/>
      <c r="B739" s="200"/>
      <c r="C739" s="219" t="s">
        <v>360</v>
      </c>
      <c r="D739" s="202">
        <f t="shared" si="837"/>
        <v>0</v>
      </c>
      <c r="E739" s="203"/>
      <c r="F739" s="203"/>
      <c r="G739" s="203"/>
      <c r="H739" s="205"/>
      <c r="I739" s="206">
        <f t="shared" si="835"/>
        <v>30</v>
      </c>
      <c r="J739" s="208"/>
      <c r="K739" s="203"/>
      <c r="L739" s="203">
        <v>30</v>
      </c>
      <c r="M739" s="207"/>
      <c r="N739" s="195">
        <f t="shared" si="836"/>
        <v>0</v>
      </c>
      <c r="O739" s="203"/>
      <c r="P739" s="208"/>
      <c r="Q739" s="203"/>
      <c r="R739" s="205"/>
      <c r="S739" s="174">
        <f t="shared" si="838"/>
        <v>0</v>
      </c>
      <c r="T739" s="175" t="str">
        <f t="shared" si="839"/>
        <v xml:space="preserve"> </v>
      </c>
      <c r="U739" s="175" t="str">
        <f t="shared" si="840"/>
        <v xml:space="preserve"> </v>
      </c>
      <c r="V739" s="175">
        <f t="shared" si="841"/>
        <v>0</v>
      </c>
      <c r="W739" s="176" t="str">
        <f t="shared" si="842"/>
        <v xml:space="preserve"> </v>
      </c>
    </row>
    <row r="740" spans="1:23" s="190" customFormat="1" ht="111" customHeight="1">
      <c r="A740" s="199"/>
      <c r="B740" s="200"/>
      <c r="C740" s="219" t="s">
        <v>361</v>
      </c>
      <c r="D740" s="202">
        <f t="shared" si="837"/>
        <v>0</v>
      </c>
      <c r="E740" s="203"/>
      <c r="F740" s="203"/>
      <c r="G740" s="203"/>
      <c r="H740" s="205"/>
      <c r="I740" s="206">
        <f t="shared" si="835"/>
        <v>110</v>
      </c>
      <c r="J740" s="208"/>
      <c r="K740" s="203"/>
      <c r="L740" s="203">
        <v>110</v>
      </c>
      <c r="M740" s="207"/>
      <c r="N740" s="195">
        <f t="shared" si="836"/>
        <v>0</v>
      </c>
      <c r="O740" s="203"/>
      <c r="P740" s="208"/>
      <c r="Q740" s="203"/>
      <c r="R740" s="205"/>
      <c r="S740" s="174">
        <f t="shared" si="838"/>
        <v>0</v>
      </c>
      <c r="T740" s="175" t="str">
        <f t="shared" si="839"/>
        <v xml:space="preserve"> </v>
      </c>
      <c r="U740" s="175" t="str">
        <f t="shared" si="840"/>
        <v xml:space="preserve"> </v>
      </c>
      <c r="V740" s="175">
        <f t="shared" si="841"/>
        <v>0</v>
      </c>
      <c r="W740" s="176" t="str">
        <f t="shared" si="842"/>
        <v xml:space="preserve"> </v>
      </c>
    </row>
    <row r="741" spans="1:23" s="190" customFormat="1" ht="126.75" customHeight="1">
      <c r="A741" s="199"/>
      <c r="B741" s="200"/>
      <c r="C741" s="219" t="s">
        <v>362</v>
      </c>
      <c r="D741" s="202">
        <f t="shared" si="837"/>
        <v>0</v>
      </c>
      <c r="E741" s="203"/>
      <c r="F741" s="203"/>
      <c r="G741" s="203"/>
      <c r="H741" s="205"/>
      <c r="I741" s="206">
        <f t="shared" si="835"/>
        <v>30</v>
      </c>
      <c r="J741" s="208"/>
      <c r="K741" s="203"/>
      <c r="L741" s="203">
        <v>30</v>
      </c>
      <c r="M741" s="207"/>
      <c r="N741" s="195">
        <f t="shared" si="836"/>
        <v>0</v>
      </c>
      <c r="O741" s="203"/>
      <c r="P741" s="208"/>
      <c r="Q741" s="203"/>
      <c r="R741" s="205"/>
      <c r="S741" s="174">
        <f t="shared" si="838"/>
        <v>0</v>
      </c>
      <c r="T741" s="175" t="str">
        <f t="shared" si="839"/>
        <v xml:space="preserve"> </v>
      </c>
      <c r="U741" s="175" t="str">
        <f t="shared" si="840"/>
        <v xml:space="preserve"> </v>
      </c>
      <c r="V741" s="175">
        <f t="shared" si="841"/>
        <v>0</v>
      </c>
      <c r="W741" s="176" t="str">
        <f t="shared" si="842"/>
        <v xml:space="preserve"> </v>
      </c>
    </row>
    <row r="742" spans="1:23" s="190" customFormat="1" ht="138.75" customHeight="1">
      <c r="A742" s="199"/>
      <c r="B742" s="200"/>
      <c r="C742" s="219" t="s">
        <v>363</v>
      </c>
      <c r="D742" s="202">
        <f t="shared" si="837"/>
        <v>0</v>
      </c>
      <c r="E742" s="203"/>
      <c r="F742" s="203"/>
      <c r="G742" s="203"/>
      <c r="H742" s="205"/>
      <c r="I742" s="206">
        <f t="shared" si="835"/>
        <v>120</v>
      </c>
      <c r="J742" s="208"/>
      <c r="K742" s="203"/>
      <c r="L742" s="203">
        <v>120</v>
      </c>
      <c r="M742" s="207"/>
      <c r="N742" s="195">
        <f t="shared" si="836"/>
        <v>0</v>
      </c>
      <c r="O742" s="203"/>
      <c r="P742" s="208"/>
      <c r="Q742" s="203"/>
      <c r="R742" s="205"/>
      <c r="S742" s="174">
        <f t="shared" si="838"/>
        <v>0</v>
      </c>
      <c r="T742" s="175" t="str">
        <f t="shared" si="839"/>
        <v xml:space="preserve"> </v>
      </c>
      <c r="U742" s="175" t="str">
        <f t="shared" si="840"/>
        <v xml:space="preserve"> </v>
      </c>
      <c r="V742" s="175">
        <f t="shared" si="841"/>
        <v>0</v>
      </c>
      <c r="W742" s="176" t="str">
        <f t="shared" si="842"/>
        <v xml:space="preserve"> </v>
      </c>
    </row>
    <row r="743" spans="1:23" s="190" customFormat="1" ht="138.75" customHeight="1">
      <c r="A743" s="199"/>
      <c r="B743" s="200"/>
      <c r="C743" s="219" t="s">
        <v>364</v>
      </c>
      <c r="D743" s="202">
        <f t="shared" si="837"/>
        <v>0</v>
      </c>
      <c r="E743" s="203"/>
      <c r="F743" s="203"/>
      <c r="G743" s="203"/>
      <c r="H743" s="205"/>
      <c r="I743" s="206">
        <f t="shared" si="835"/>
        <v>36</v>
      </c>
      <c r="J743" s="208"/>
      <c r="K743" s="203"/>
      <c r="L743" s="203">
        <v>36</v>
      </c>
      <c r="M743" s="207"/>
      <c r="N743" s="195">
        <f t="shared" si="836"/>
        <v>0</v>
      </c>
      <c r="O743" s="203"/>
      <c r="P743" s="208"/>
      <c r="Q743" s="203"/>
      <c r="R743" s="205"/>
      <c r="S743" s="174">
        <f t="shared" si="838"/>
        <v>0</v>
      </c>
      <c r="T743" s="175" t="str">
        <f t="shared" si="839"/>
        <v xml:space="preserve"> </v>
      </c>
      <c r="U743" s="175" t="str">
        <f t="shared" si="840"/>
        <v xml:space="preserve"> </v>
      </c>
      <c r="V743" s="175">
        <f t="shared" si="841"/>
        <v>0</v>
      </c>
      <c r="W743" s="176" t="str">
        <f t="shared" si="842"/>
        <v xml:space="preserve"> </v>
      </c>
    </row>
    <row r="744" spans="1:23" s="190" customFormat="1" ht="98.25" customHeight="1">
      <c r="A744" s="199"/>
      <c r="B744" s="200"/>
      <c r="C744" s="219" t="s">
        <v>365</v>
      </c>
      <c r="D744" s="202">
        <f t="shared" si="837"/>
        <v>0</v>
      </c>
      <c r="E744" s="203"/>
      <c r="F744" s="203"/>
      <c r="G744" s="203"/>
      <c r="H744" s="205"/>
      <c r="I744" s="206">
        <f t="shared" si="835"/>
        <v>60</v>
      </c>
      <c r="J744" s="208"/>
      <c r="K744" s="203"/>
      <c r="L744" s="203">
        <v>60</v>
      </c>
      <c r="M744" s="207"/>
      <c r="N744" s="195">
        <f t="shared" si="836"/>
        <v>0</v>
      </c>
      <c r="O744" s="203"/>
      <c r="P744" s="208"/>
      <c r="Q744" s="203"/>
      <c r="R744" s="205"/>
      <c r="S744" s="174">
        <f t="shared" si="838"/>
        <v>0</v>
      </c>
      <c r="T744" s="175" t="str">
        <f t="shared" si="839"/>
        <v xml:space="preserve"> </v>
      </c>
      <c r="U744" s="175" t="str">
        <f t="shared" si="840"/>
        <v xml:space="preserve"> </v>
      </c>
      <c r="V744" s="175">
        <f t="shared" si="841"/>
        <v>0</v>
      </c>
      <c r="W744" s="176" t="str">
        <f t="shared" si="842"/>
        <v xml:space="preserve"> </v>
      </c>
    </row>
    <row r="745" spans="1:23" s="190" customFormat="1" ht="105.75" customHeight="1">
      <c r="A745" s="199"/>
      <c r="B745" s="200"/>
      <c r="C745" s="219" t="s">
        <v>366</v>
      </c>
      <c r="D745" s="202">
        <f t="shared" si="837"/>
        <v>0</v>
      </c>
      <c r="E745" s="203"/>
      <c r="F745" s="203"/>
      <c r="G745" s="203"/>
      <c r="H745" s="205"/>
      <c r="I745" s="206">
        <f t="shared" si="835"/>
        <v>230</v>
      </c>
      <c r="J745" s="208"/>
      <c r="K745" s="203"/>
      <c r="L745" s="203">
        <v>230</v>
      </c>
      <c r="M745" s="207"/>
      <c r="N745" s="195">
        <f t="shared" si="836"/>
        <v>0</v>
      </c>
      <c r="O745" s="203"/>
      <c r="P745" s="208"/>
      <c r="Q745" s="203"/>
      <c r="R745" s="205"/>
      <c r="S745" s="174">
        <f t="shared" si="838"/>
        <v>0</v>
      </c>
      <c r="T745" s="175" t="str">
        <f t="shared" si="839"/>
        <v xml:space="preserve"> </v>
      </c>
      <c r="U745" s="175" t="str">
        <f t="shared" si="840"/>
        <v xml:space="preserve"> </v>
      </c>
      <c r="V745" s="175">
        <f t="shared" si="841"/>
        <v>0</v>
      </c>
      <c r="W745" s="176" t="str">
        <f t="shared" si="842"/>
        <v xml:space="preserve"> </v>
      </c>
    </row>
    <row r="746" spans="1:23" s="190" customFormat="1" ht="144" customHeight="1">
      <c r="A746" s="199"/>
      <c r="B746" s="200"/>
      <c r="C746" s="215" t="s">
        <v>367</v>
      </c>
      <c r="D746" s="202">
        <f t="shared" si="837"/>
        <v>0</v>
      </c>
      <c r="E746" s="203"/>
      <c r="F746" s="203"/>
      <c r="G746" s="203"/>
      <c r="H746" s="205"/>
      <c r="I746" s="206">
        <f t="shared" si="835"/>
        <v>1200</v>
      </c>
      <c r="J746" s="208"/>
      <c r="K746" s="203"/>
      <c r="L746" s="203">
        <v>1200</v>
      </c>
      <c r="M746" s="207"/>
      <c r="N746" s="195">
        <f t="shared" si="836"/>
        <v>0</v>
      </c>
      <c r="O746" s="203"/>
      <c r="P746" s="208"/>
      <c r="Q746" s="203"/>
      <c r="R746" s="205"/>
      <c r="S746" s="174">
        <f t="shared" si="838"/>
        <v>0</v>
      </c>
      <c r="T746" s="175" t="str">
        <f t="shared" si="839"/>
        <v xml:space="preserve"> </v>
      </c>
      <c r="U746" s="175" t="str">
        <f t="shared" si="840"/>
        <v xml:space="preserve"> </v>
      </c>
      <c r="V746" s="175">
        <f t="shared" si="841"/>
        <v>0</v>
      </c>
      <c r="W746" s="176" t="str">
        <f t="shared" si="842"/>
        <v xml:space="preserve"> </v>
      </c>
    </row>
    <row r="747" spans="1:23" s="181" customFormat="1" ht="62.25" customHeight="1">
      <c r="A747" s="116">
        <v>9010</v>
      </c>
      <c r="B747" s="36">
        <v>31001</v>
      </c>
      <c r="C747" s="52" t="s">
        <v>175</v>
      </c>
      <c r="D747" s="158">
        <f t="shared" si="837"/>
        <v>78017</v>
      </c>
      <c r="E747" s="159"/>
      <c r="F747" s="159"/>
      <c r="G747" s="159"/>
      <c r="H747" s="160">
        <v>78017</v>
      </c>
      <c r="I747" s="161">
        <f>SUM(J747:M747)</f>
        <v>210117</v>
      </c>
      <c r="J747" s="163"/>
      <c r="K747" s="159"/>
      <c r="L747" s="159"/>
      <c r="M747" s="162">
        <v>210117</v>
      </c>
      <c r="N747" s="83">
        <f t="shared" si="836"/>
        <v>168540.16</v>
      </c>
      <c r="O747" s="159"/>
      <c r="P747" s="163"/>
      <c r="Q747" s="159"/>
      <c r="R747" s="160">
        <v>168540.16</v>
      </c>
      <c r="S747" s="168">
        <f t="shared" si="838"/>
        <v>0.80212529209916383</v>
      </c>
      <c r="T747" s="169" t="str">
        <f t="shared" si="839"/>
        <v xml:space="preserve"> </v>
      </c>
      <c r="U747" s="169" t="str">
        <f t="shared" si="840"/>
        <v xml:space="preserve"> </v>
      </c>
      <c r="V747" s="169" t="str">
        <f t="shared" si="841"/>
        <v xml:space="preserve"> </v>
      </c>
      <c r="W747" s="170">
        <f t="shared" si="842"/>
        <v>0.80212529209916383</v>
      </c>
    </row>
    <row r="748" spans="1:23" s="181" customFormat="1" ht="66.75" customHeight="1">
      <c r="A748" s="116">
        <v>9010</v>
      </c>
      <c r="B748" s="36">
        <v>31002</v>
      </c>
      <c r="C748" s="52" t="s">
        <v>612</v>
      </c>
      <c r="D748" s="158">
        <f>SUM(E748:H748)</f>
        <v>23442</v>
      </c>
      <c r="E748" s="159">
        <f>SUM(E750:E754)</f>
        <v>0</v>
      </c>
      <c r="F748" s="159">
        <f>SUM(F750:F754)</f>
        <v>21442</v>
      </c>
      <c r="G748" s="159">
        <f>SUM(G750:G754)</f>
        <v>2000</v>
      </c>
      <c r="H748" s="160"/>
      <c r="I748" s="161">
        <f>SUM(J748:M748)</f>
        <v>23442</v>
      </c>
      <c r="J748" s="163">
        <f>SUM(J750:J754)</f>
        <v>0</v>
      </c>
      <c r="K748" s="159">
        <f>SUM(K750:K754)</f>
        <v>21442</v>
      </c>
      <c r="L748" s="159">
        <f>SUM(L750:L754)</f>
        <v>2000</v>
      </c>
      <c r="M748" s="162"/>
      <c r="N748" s="83">
        <f t="shared" si="836"/>
        <v>16690.95</v>
      </c>
      <c r="O748" s="159">
        <f>SUM(O750:O754)</f>
        <v>0</v>
      </c>
      <c r="P748" s="163">
        <f>SUM(P750:P754)</f>
        <v>16090.95</v>
      </c>
      <c r="Q748" s="159">
        <f>SUM(Q750:Q754)</f>
        <v>600</v>
      </c>
      <c r="R748" s="160"/>
      <c r="S748" s="168">
        <f t="shared" si="838"/>
        <v>0.71201049398515492</v>
      </c>
      <c r="T748" s="169" t="str">
        <f t="shared" si="839"/>
        <v xml:space="preserve"> </v>
      </c>
      <c r="U748" s="169">
        <f t="shared" si="840"/>
        <v>0.75044072381307714</v>
      </c>
      <c r="V748" s="169">
        <f t="shared" si="841"/>
        <v>0.3</v>
      </c>
      <c r="W748" s="170" t="str">
        <f t="shared" si="842"/>
        <v xml:space="preserve"> </v>
      </c>
    </row>
    <row r="749" spans="1:23" s="4" customFormat="1">
      <c r="A749" s="115"/>
      <c r="B749" s="35"/>
      <c r="C749" s="57" t="s">
        <v>5</v>
      </c>
      <c r="D749" s="152"/>
      <c r="E749" s="153"/>
      <c r="F749" s="153"/>
      <c r="G749" s="153"/>
      <c r="H749" s="154"/>
      <c r="I749" s="155"/>
      <c r="J749" s="157"/>
      <c r="K749" s="153"/>
      <c r="L749" s="153"/>
      <c r="M749" s="156"/>
      <c r="N749" s="152"/>
      <c r="O749" s="153"/>
      <c r="P749" s="157"/>
      <c r="Q749" s="153"/>
      <c r="R749" s="154"/>
      <c r="S749" s="91" t="str">
        <f t="shared" si="838"/>
        <v xml:space="preserve"> </v>
      </c>
      <c r="T749" s="26" t="str">
        <f t="shared" si="839"/>
        <v xml:space="preserve"> </v>
      </c>
      <c r="U749" s="26" t="str">
        <f t="shared" si="840"/>
        <v xml:space="preserve"> </v>
      </c>
      <c r="V749" s="26" t="str">
        <f t="shared" si="841"/>
        <v xml:space="preserve"> </v>
      </c>
      <c r="W749" s="106" t="str">
        <f t="shared" si="842"/>
        <v xml:space="preserve"> </v>
      </c>
    </row>
    <row r="750" spans="1:23" s="190" customFormat="1" ht="129.75" customHeight="1">
      <c r="A750" s="199"/>
      <c r="B750" s="200"/>
      <c r="C750" s="209" t="s">
        <v>220</v>
      </c>
      <c r="D750" s="202">
        <f>SUM(E750:H750)</f>
        <v>21442</v>
      </c>
      <c r="E750" s="203"/>
      <c r="F750" s="203">
        <v>21442</v>
      </c>
      <c r="G750" s="203"/>
      <c r="H750" s="205"/>
      <c r="I750" s="206">
        <f>SUM(J750:L750)</f>
        <v>21442</v>
      </c>
      <c r="J750" s="208"/>
      <c r="K750" s="203">
        <v>21442</v>
      </c>
      <c r="L750" s="203"/>
      <c r="M750" s="207"/>
      <c r="N750" s="202">
        <f>SUM(O750:R750)</f>
        <v>16090.95</v>
      </c>
      <c r="O750" s="203"/>
      <c r="P750" s="211">
        <v>16090.95</v>
      </c>
      <c r="Q750" s="220"/>
      <c r="R750" s="221"/>
      <c r="S750" s="174">
        <f t="shared" si="838"/>
        <v>0.75044072381307714</v>
      </c>
      <c r="T750" s="175" t="str">
        <f t="shared" si="839"/>
        <v xml:space="preserve"> </v>
      </c>
      <c r="U750" s="175">
        <f t="shared" si="840"/>
        <v>0.75044072381307714</v>
      </c>
      <c r="V750" s="175" t="str">
        <f t="shared" si="841"/>
        <v xml:space="preserve"> </v>
      </c>
      <c r="W750" s="176" t="str">
        <f t="shared" si="842"/>
        <v xml:space="preserve"> </v>
      </c>
    </row>
    <row r="751" spans="1:23" s="190" customFormat="1" ht="97.5" customHeight="1">
      <c r="A751" s="199"/>
      <c r="B751" s="200"/>
      <c r="C751" s="209" t="s">
        <v>368</v>
      </c>
      <c r="D751" s="202">
        <f>SUM(E751:H751)</f>
        <v>600</v>
      </c>
      <c r="E751" s="203"/>
      <c r="F751" s="203"/>
      <c r="G751" s="222">
        <v>600</v>
      </c>
      <c r="H751" s="223"/>
      <c r="I751" s="206">
        <f>SUM(J751:L751)</f>
        <v>600</v>
      </c>
      <c r="J751" s="208"/>
      <c r="K751" s="203"/>
      <c r="L751" s="222">
        <v>600</v>
      </c>
      <c r="M751" s="224"/>
      <c r="N751" s="202">
        <f>SUM(O751:R751)</f>
        <v>600</v>
      </c>
      <c r="O751" s="203"/>
      <c r="P751" s="208"/>
      <c r="Q751" s="222">
        <v>600</v>
      </c>
      <c r="R751" s="223"/>
      <c r="S751" s="174">
        <f t="shared" si="838"/>
        <v>1</v>
      </c>
      <c r="T751" s="175" t="str">
        <f t="shared" si="839"/>
        <v xml:space="preserve"> </v>
      </c>
      <c r="U751" s="175" t="str">
        <f t="shared" si="840"/>
        <v xml:space="preserve"> </v>
      </c>
      <c r="V751" s="175">
        <f t="shared" si="841"/>
        <v>1</v>
      </c>
      <c r="W751" s="176" t="str">
        <f t="shared" si="842"/>
        <v xml:space="preserve"> </v>
      </c>
    </row>
    <row r="752" spans="1:23" s="190" customFormat="1" ht="98.25" customHeight="1">
      <c r="A752" s="199"/>
      <c r="B752" s="200"/>
      <c r="C752" s="209" t="s">
        <v>369</v>
      </c>
      <c r="D752" s="202">
        <f>SUM(E752:H752)</f>
        <v>600</v>
      </c>
      <c r="E752" s="203"/>
      <c r="F752" s="203"/>
      <c r="G752" s="222">
        <v>600</v>
      </c>
      <c r="H752" s="223"/>
      <c r="I752" s="206">
        <f>SUM(J752:L752)</f>
        <v>600</v>
      </c>
      <c r="J752" s="208"/>
      <c r="K752" s="203"/>
      <c r="L752" s="222">
        <v>600</v>
      </c>
      <c r="M752" s="224"/>
      <c r="N752" s="202">
        <f>SUM(O752:R752)</f>
        <v>0</v>
      </c>
      <c r="O752" s="203"/>
      <c r="P752" s="208"/>
      <c r="Q752" s="222">
        <v>0</v>
      </c>
      <c r="R752" s="223"/>
      <c r="S752" s="174">
        <f t="shared" si="838"/>
        <v>0</v>
      </c>
      <c r="T752" s="175" t="str">
        <f t="shared" si="839"/>
        <v xml:space="preserve"> </v>
      </c>
      <c r="U752" s="175" t="str">
        <f t="shared" si="840"/>
        <v xml:space="preserve"> </v>
      </c>
      <c r="V752" s="175">
        <f t="shared" si="841"/>
        <v>0</v>
      </c>
      <c r="W752" s="176" t="str">
        <f t="shared" si="842"/>
        <v xml:space="preserve"> </v>
      </c>
    </row>
    <row r="753" spans="1:23" s="190" customFormat="1" ht="92.25" customHeight="1">
      <c r="A753" s="199"/>
      <c r="B753" s="200"/>
      <c r="C753" s="209" t="s">
        <v>370</v>
      </c>
      <c r="D753" s="202">
        <f>SUM(E753:H753)</f>
        <v>500</v>
      </c>
      <c r="E753" s="203"/>
      <c r="F753" s="203"/>
      <c r="G753" s="222">
        <v>500</v>
      </c>
      <c r="H753" s="223"/>
      <c r="I753" s="206">
        <f>SUM(J753:L753)</f>
        <v>500</v>
      </c>
      <c r="J753" s="208"/>
      <c r="K753" s="203"/>
      <c r="L753" s="222">
        <v>500</v>
      </c>
      <c r="M753" s="224"/>
      <c r="N753" s="202">
        <f>SUM(O753:R753)</f>
        <v>0</v>
      </c>
      <c r="O753" s="203"/>
      <c r="P753" s="208"/>
      <c r="Q753" s="222">
        <v>0</v>
      </c>
      <c r="R753" s="223"/>
      <c r="S753" s="174">
        <f t="shared" si="838"/>
        <v>0</v>
      </c>
      <c r="T753" s="175" t="str">
        <f t="shared" si="839"/>
        <v xml:space="preserve"> </v>
      </c>
      <c r="U753" s="175" t="str">
        <f t="shared" si="840"/>
        <v xml:space="preserve"> </v>
      </c>
      <c r="V753" s="175">
        <f t="shared" si="841"/>
        <v>0</v>
      </c>
      <c r="W753" s="176" t="str">
        <f t="shared" si="842"/>
        <v xml:space="preserve"> </v>
      </c>
    </row>
    <row r="754" spans="1:23" s="190" customFormat="1" ht="95.25" customHeight="1">
      <c r="A754" s="199"/>
      <c r="B754" s="200"/>
      <c r="C754" s="209" t="s">
        <v>371</v>
      </c>
      <c r="D754" s="202">
        <f>SUM(E754:H754)</f>
        <v>300</v>
      </c>
      <c r="E754" s="203"/>
      <c r="F754" s="203"/>
      <c r="G754" s="222">
        <v>300</v>
      </c>
      <c r="H754" s="223"/>
      <c r="I754" s="206">
        <f>SUM(J754:L754)</f>
        <v>300</v>
      </c>
      <c r="J754" s="208"/>
      <c r="K754" s="203"/>
      <c r="L754" s="222">
        <v>300</v>
      </c>
      <c r="M754" s="224"/>
      <c r="N754" s="202">
        <f>SUM(O754:R754)</f>
        <v>0</v>
      </c>
      <c r="O754" s="203"/>
      <c r="P754" s="208"/>
      <c r="Q754" s="222">
        <v>0</v>
      </c>
      <c r="R754" s="223"/>
      <c r="S754" s="174">
        <f t="shared" si="838"/>
        <v>0</v>
      </c>
      <c r="T754" s="175" t="str">
        <f t="shared" si="839"/>
        <v xml:space="preserve"> </v>
      </c>
      <c r="U754" s="175" t="str">
        <f t="shared" si="840"/>
        <v xml:space="preserve"> </v>
      </c>
      <c r="V754" s="175">
        <f t="shared" si="841"/>
        <v>0</v>
      </c>
      <c r="W754" s="176" t="str">
        <f t="shared" si="842"/>
        <v xml:space="preserve"> </v>
      </c>
    </row>
    <row r="755" spans="1:23">
      <c r="A755" s="109"/>
      <c r="B755" s="6"/>
      <c r="C755" s="48"/>
      <c r="D755" s="75"/>
      <c r="E755" s="7"/>
      <c r="F755" s="7"/>
      <c r="G755" s="7"/>
      <c r="H755" s="76"/>
      <c r="I755" s="131"/>
      <c r="J755" s="132"/>
      <c r="K755" s="132"/>
      <c r="L755" s="132"/>
      <c r="M755" s="133"/>
      <c r="N755" s="134"/>
      <c r="O755" s="132"/>
      <c r="P755" s="135"/>
      <c r="Q755" s="132"/>
      <c r="R755" s="127"/>
      <c r="S755" s="91" t="str">
        <f t="shared" si="838"/>
        <v xml:space="preserve"> </v>
      </c>
      <c r="T755" s="26" t="str">
        <f t="shared" si="839"/>
        <v xml:space="preserve"> </v>
      </c>
      <c r="U755" s="26" t="str">
        <f t="shared" si="840"/>
        <v xml:space="preserve"> </v>
      </c>
      <c r="V755" s="26" t="str">
        <f t="shared" si="841"/>
        <v xml:space="preserve"> </v>
      </c>
      <c r="W755" s="106" t="str">
        <f t="shared" si="842"/>
        <v xml:space="preserve"> </v>
      </c>
    </row>
    <row r="756" spans="1:23" s="181" customFormat="1" ht="24.75" customHeight="1">
      <c r="A756" s="180"/>
      <c r="B756" s="27"/>
      <c r="C756" s="45" t="s">
        <v>176</v>
      </c>
      <c r="D756" s="73">
        <f t="shared" ref="D756:R756" si="843">D758</f>
        <v>12311.8</v>
      </c>
      <c r="E756" s="28">
        <f t="shared" si="843"/>
        <v>0</v>
      </c>
      <c r="F756" s="28">
        <f t="shared" si="843"/>
        <v>0</v>
      </c>
      <c r="G756" s="28">
        <f t="shared" si="843"/>
        <v>0</v>
      </c>
      <c r="H756" s="74">
        <f t="shared" si="843"/>
        <v>12311.8</v>
      </c>
      <c r="I756" s="63">
        <f t="shared" si="843"/>
        <v>12311.8</v>
      </c>
      <c r="J756" s="28">
        <f t="shared" si="843"/>
        <v>0</v>
      </c>
      <c r="K756" s="28">
        <f t="shared" si="843"/>
        <v>0</v>
      </c>
      <c r="L756" s="28">
        <f t="shared" si="843"/>
        <v>0</v>
      </c>
      <c r="M756" s="29">
        <f t="shared" si="843"/>
        <v>12311.8</v>
      </c>
      <c r="N756" s="73">
        <f t="shared" si="843"/>
        <v>10338.209999999999</v>
      </c>
      <c r="O756" s="28">
        <f t="shared" si="843"/>
        <v>0</v>
      </c>
      <c r="P756" s="41">
        <f t="shared" si="843"/>
        <v>0</v>
      </c>
      <c r="Q756" s="28">
        <f t="shared" si="843"/>
        <v>0</v>
      </c>
      <c r="R756" s="74">
        <f t="shared" si="843"/>
        <v>10338.209999999999</v>
      </c>
      <c r="S756" s="90">
        <f>IF(I756=0," ",N756/I756)</f>
        <v>0.83969931285433486</v>
      </c>
      <c r="T756" s="42" t="str">
        <f t="shared" si="839"/>
        <v xml:space="preserve"> </v>
      </c>
      <c r="U756" s="42" t="str">
        <f t="shared" si="840"/>
        <v xml:space="preserve"> </v>
      </c>
      <c r="V756" s="42" t="str">
        <f t="shared" si="841"/>
        <v xml:space="preserve"> </v>
      </c>
      <c r="W756" s="108">
        <f t="shared" si="842"/>
        <v>0.83969931285433486</v>
      </c>
    </row>
    <row r="757" spans="1:23" s="181" customFormat="1">
      <c r="A757" s="110"/>
      <c r="B757" s="8"/>
      <c r="C757" s="46" t="s">
        <v>15</v>
      </c>
      <c r="D757" s="77"/>
      <c r="E757" s="9"/>
      <c r="F757" s="9"/>
      <c r="G757" s="9"/>
      <c r="H757" s="78"/>
      <c r="I757" s="65"/>
      <c r="J757" s="9"/>
      <c r="K757" s="9"/>
      <c r="L757" s="9"/>
      <c r="M757" s="25"/>
      <c r="N757" s="77"/>
      <c r="O757" s="9"/>
      <c r="P757" s="129"/>
      <c r="Q757" s="9"/>
      <c r="R757" s="78"/>
      <c r="S757" s="168" t="str">
        <f t="shared" si="838"/>
        <v xml:space="preserve"> </v>
      </c>
      <c r="T757" s="169" t="str">
        <f t="shared" si="839"/>
        <v xml:space="preserve"> </v>
      </c>
      <c r="U757" s="169" t="str">
        <f t="shared" si="840"/>
        <v xml:space="preserve"> </v>
      </c>
      <c r="V757" s="169" t="str">
        <f t="shared" si="841"/>
        <v xml:space="preserve"> </v>
      </c>
      <c r="W757" s="170" t="str">
        <f t="shared" si="842"/>
        <v xml:space="preserve"> </v>
      </c>
    </row>
    <row r="758" spans="1:23" s="10" customFormat="1" ht="39.75" customHeight="1">
      <c r="A758" s="110">
        <v>1161</v>
      </c>
      <c r="B758" s="8">
        <v>31001</v>
      </c>
      <c r="C758" s="47" t="s">
        <v>177</v>
      </c>
      <c r="D758" s="77">
        <f t="shared" ref="D758" si="844">SUM(E758:H758)</f>
        <v>12311.8</v>
      </c>
      <c r="E758" s="9"/>
      <c r="F758" s="9"/>
      <c r="G758" s="9"/>
      <c r="H758" s="76">
        <v>12311.8</v>
      </c>
      <c r="I758" s="65">
        <f t="shared" ref="I758" si="845">SUM(J758:M758)</f>
        <v>12311.8</v>
      </c>
      <c r="J758" s="9"/>
      <c r="K758" s="9"/>
      <c r="L758" s="9"/>
      <c r="M758" s="24">
        <v>12311.8</v>
      </c>
      <c r="N758" s="77">
        <f t="shared" ref="N758" si="846">SUM(O758:R758)</f>
        <v>10338.209999999999</v>
      </c>
      <c r="O758" s="9"/>
      <c r="P758" s="129"/>
      <c r="Q758" s="9"/>
      <c r="R758" s="76">
        <v>10338.209999999999</v>
      </c>
      <c r="S758" s="168">
        <f t="shared" si="838"/>
        <v>0.83969931285433486</v>
      </c>
      <c r="T758" s="169" t="str">
        <f t="shared" si="839"/>
        <v xml:space="preserve"> </v>
      </c>
      <c r="U758" s="169" t="str">
        <f t="shared" si="840"/>
        <v xml:space="preserve"> </v>
      </c>
      <c r="V758" s="169" t="str">
        <f t="shared" si="841"/>
        <v xml:space="preserve"> </v>
      </c>
      <c r="W758" s="106">
        <f t="shared" si="842"/>
        <v>0.83969931285433486</v>
      </c>
    </row>
    <row r="759" spans="1:23" s="10" customFormat="1">
      <c r="A759" s="110"/>
      <c r="B759" s="8"/>
      <c r="C759" s="47"/>
      <c r="D759" s="77"/>
      <c r="E759" s="9"/>
      <c r="F759" s="9"/>
      <c r="G759" s="9"/>
      <c r="H759" s="78"/>
      <c r="I759" s="65"/>
      <c r="J759" s="9"/>
      <c r="K759" s="9"/>
      <c r="L759" s="9"/>
      <c r="M759" s="25"/>
      <c r="N759" s="77"/>
      <c r="O759" s="9"/>
      <c r="P759" s="129"/>
      <c r="Q759" s="9"/>
      <c r="R759" s="78"/>
      <c r="S759" s="168" t="str">
        <f t="shared" si="838"/>
        <v xml:space="preserve"> </v>
      </c>
      <c r="T759" s="169" t="str">
        <f t="shared" si="839"/>
        <v xml:space="preserve"> </v>
      </c>
      <c r="U759" s="169" t="str">
        <f t="shared" si="840"/>
        <v xml:space="preserve"> </v>
      </c>
      <c r="V759" s="169" t="str">
        <f t="shared" si="841"/>
        <v xml:space="preserve"> </v>
      </c>
      <c r="W759" s="170" t="str">
        <f t="shared" si="842"/>
        <v xml:space="preserve"> </v>
      </c>
    </row>
    <row r="760" spans="1:23" s="181" customFormat="1" ht="44.25" customHeight="1">
      <c r="A760" s="180"/>
      <c r="B760" s="27"/>
      <c r="C760" s="45" t="s">
        <v>178</v>
      </c>
      <c r="D760" s="73">
        <f>SUM(D762:D765)</f>
        <v>4163.5</v>
      </c>
      <c r="E760" s="28">
        <f t="shared" ref="E760:H760" si="847">SUM(E762:E765)</f>
        <v>0</v>
      </c>
      <c r="F760" s="28">
        <f t="shared" si="847"/>
        <v>0</v>
      </c>
      <c r="G760" s="28">
        <f t="shared" si="847"/>
        <v>0</v>
      </c>
      <c r="H760" s="74">
        <f t="shared" si="847"/>
        <v>4163.5</v>
      </c>
      <c r="I760" s="63">
        <f>SUM(I762:I765)</f>
        <v>12447.8</v>
      </c>
      <c r="J760" s="28">
        <f t="shared" ref="J760:L760" si="848">SUM(J762:J765)</f>
        <v>0</v>
      </c>
      <c r="K760" s="28">
        <f t="shared" si="848"/>
        <v>0</v>
      </c>
      <c r="L760" s="28">
        <f t="shared" si="848"/>
        <v>0</v>
      </c>
      <c r="M760" s="29">
        <f>SUM(M762:M765)</f>
        <v>12447.8</v>
      </c>
      <c r="N760" s="73">
        <f>SUM(N762:N765)</f>
        <v>10837.599999999999</v>
      </c>
      <c r="O760" s="28">
        <f t="shared" ref="O760:R760" si="849">SUM(O762:O765)</f>
        <v>0</v>
      </c>
      <c r="P760" s="41">
        <f t="shared" si="849"/>
        <v>0</v>
      </c>
      <c r="Q760" s="28">
        <f t="shared" si="849"/>
        <v>0</v>
      </c>
      <c r="R760" s="74">
        <f t="shared" si="849"/>
        <v>10837.599999999999</v>
      </c>
      <c r="S760" s="90">
        <f>IF(I760=0," ",N760/I760)</f>
        <v>0.87064380854448165</v>
      </c>
      <c r="T760" s="42" t="str">
        <f t="shared" si="839"/>
        <v xml:space="preserve"> </v>
      </c>
      <c r="U760" s="42" t="str">
        <f t="shared" si="840"/>
        <v xml:space="preserve"> </v>
      </c>
      <c r="V760" s="42" t="str">
        <f t="shared" si="841"/>
        <v xml:space="preserve"> </v>
      </c>
      <c r="W760" s="108">
        <f t="shared" si="842"/>
        <v>0.87064380854448165</v>
      </c>
    </row>
    <row r="761" spans="1:23" s="4" customFormat="1">
      <c r="A761" s="109"/>
      <c r="B761" s="6"/>
      <c r="C761" s="46" t="s">
        <v>15</v>
      </c>
      <c r="D761" s="75"/>
      <c r="E761" s="7"/>
      <c r="F761" s="7"/>
      <c r="G761" s="7"/>
      <c r="H761" s="76"/>
      <c r="I761" s="64"/>
      <c r="J761" s="7"/>
      <c r="K761" s="7"/>
      <c r="L761" s="7"/>
      <c r="M761" s="24"/>
      <c r="N761" s="75"/>
      <c r="O761" s="7"/>
      <c r="P761" s="128"/>
      <c r="Q761" s="7"/>
      <c r="R761" s="76"/>
      <c r="S761" s="91" t="str">
        <f t="shared" si="838"/>
        <v xml:space="preserve"> </v>
      </c>
      <c r="T761" s="26" t="str">
        <f t="shared" si="839"/>
        <v xml:space="preserve"> </v>
      </c>
      <c r="U761" s="26" t="str">
        <f t="shared" si="840"/>
        <v xml:space="preserve"> </v>
      </c>
      <c r="V761" s="26" t="str">
        <f t="shared" si="841"/>
        <v xml:space="preserve"> </v>
      </c>
      <c r="W761" s="106" t="str">
        <f t="shared" si="842"/>
        <v xml:space="preserve"> </v>
      </c>
    </row>
    <row r="762" spans="1:23" s="10" customFormat="1" ht="58.5" customHeight="1">
      <c r="A762" s="110">
        <v>1060</v>
      </c>
      <c r="B762" s="8">
        <v>31001</v>
      </c>
      <c r="C762" s="47" t="s">
        <v>221</v>
      </c>
      <c r="D762" s="77">
        <f t="shared" ref="D762:D765" si="850">SUM(E762:H762)</f>
        <v>4163.5</v>
      </c>
      <c r="E762" s="9"/>
      <c r="F762" s="9"/>
      <c r="G762" s="9"/>
      <c r="H762" s="80">
        <v>4163.5</v>
      </c>
      <c r="I762" s="65">
        <f t="shared" ref="I762:I765" si="851">SUM(J762:M762)</f>
        <v>8608.5</v>
      </c>
      <c r="J762" s="9"/>
      <c r="K762" s="9"/>
      <c r="L762" s="9"/>
      <c r="M762" s="25">
        <v>8608.5</v>
      </c>
      <c r="N762" s="77">
        <f t="shared" ref="N762:N765" si="852">SUM(O762:R762)</f>
        <v>7578.17</v>
      </c>
      <c r="O762" s="9"/>
      <c r="P762" s="129"/>
      <c r="Q762" s="9"/>
      <c r="R762" s="76">
        <v>7578.17</v>
      </c>
      <c r="S762" s="168">
        <f t="shared" si="838"/>
        <v>0.88031248184933497</v>
      </c>
      <c r="T762" s="26" t="str">
        <f t="shared" si="839"/>
        <v xml:space="preserve"> </v>
      </c>
      <c r="U762" s="26" t="str">
        <f t="shared" si="840"/>
        <v xml:space="preserve"> </v>
      </c>
      <c r="V762" s="26" t="str">
        <f t="shared" si="841"/>
        <v xml:space="preserve"> </v>
      </c>
      <c r="W762" s="106">
        <f t="shared" si="842"/>
        <v>0.88031248184933497</v>
      </c>
    </row>
    <row r="763" spans="1:23" s="10" customFormat="1" ht="58.5" customHeight="1">
      <c r="A763" s="110">
        <v>9016</v>
      </c>
      <c r="B763" s="8">
        <v>31001</v>
      </c>
      <c r="C763" s="47" t="s">
        <v>273</v>
      </c>
      <c r="D763" s="77">
        <f t="shared" si="850"/>
        <v>0</v>
      </c>
      <c r="E763" s="9"/>
      <c r="F763" s="9"/>
      <c r="G763" s="9"/>
      <c r="H763" s="80"/>
      <c r="I763" s="65">
        <f t="shared" si="851"/>
        <v>2452.3000000000002</v>
      </c>
      <c r="J763" s="9"/>
      <c r="K763" s="9"/>
      <c r="L763" s="9"/>
      <c r="M763" s="25">
        <v>2452.3000000000002</v>
      </c>
      <c r="N763" s="77">
        <f t="shared" si="852"/>
        <v>2299.4499999999998</v>
      </c>
      <c r="O763" s="9"/>
      <c r="P763" s="129"/>
      <c r="Q763" s="9"/>
      <c r="R763" s="76">
        <v>2299.4499999999998</v>
      </c>
      <c r="S763" s="168">
        <f t="shared" si="838"/>
        <v>0.93767075806385825</v>
      </c>
      <c r="T763" s="26" t="str">
        <f t="shared" si="839"/>
        <v xml:space="preserve"> </v>
      </c>
      <c r="U763" s="26" t="str">
        <f t="shared" si="840"/>
        <v xml:space="preserve"> </v>
      </c>
      <c r="V763" s="26" t="str">
        <f t="shared" si="841"/>
        <v xml:space="preserve"> </v>
      </c>
      <c r="W763" s="106">
        <f t="shared" si="842"/>
        <v>0.93767075806385825</v>
      </c>
    </row>
    <row r="764" spans="1:23" s="10" customFormat="1" ht="58.5" customHeight="1">
      <c r="A764" s="110">
        <v>9016</v>
      </c>
      <c r="B764" s="8">
        <v>31002</v>
      </c>
      <c r="C764" s="47" t="s">
        <v>273</v>
      </c>
      <c r="D764" s="77">
        <f t="shared" si="850"/>
        <v>0</v>
      </c>
      <c r="E764" s="9"/>
      <c r="F764" s="9"/>
      <c r="G764" s="9"/>
      <c r="H764" s="80"/>
      <c r="I764" s="65">
        <f t="shared" si="851"/>
        <v>777</v>
      </c>
      <c r="J764" s="9"/>
      <c r="K764" s="9"/>
      <c r="L764" s="9"/>
      <c r="M764" s="25">
        <v>777</v>
      </c>
      <c r="N764" s="77">
        <f t="shared" si="852"/>
        <v>349.98</v>
      </c>
      <c r="O764" s="9"/>
      <c r="P764" s="129"/>
      <c r="Q764" s="9"/>
      <c r="R764" s="76">
        <v>349.98</v>
      </c>
      <c r="S764" s="168">
        <f t="shared" si="838"/>
        <v>0.45042471042471044</v>
      </c>
      <c r="T764" s="26" t="str">
        <f t="shared" si="839"/>
        <v xml:space="preserve"> </v>
      </c>
      <c r="U764" s="26" t="str">
        <f t="shared" si="840"/>
        <v xml:space="preserve"> </v>
      </c>
      <c r="V764" s="26" t="str">
        <f t="shared" si="841"/>
        <v xml:space="preserve"> </v>
      </c>
      <c r="W764" s="106">
        <f t="shared" si="842"/>
        <v>0.45042471042471044</v>
      </c>
    </row>
    <row r="765" spans="1:23" s="10" customFormat="1" ht="58.5" customHeight="1">
      <c r="A765" s="110">
        <v>9016</v>
      </c>
      <c r="B765" s="8">
        <v>31003</v>
      </c>
      <c r="C765" s="47" t="s">
        <v>273</v>
      </c>
      <c r="D765" s="77">
        <f t="shared" si="850"/>
        <v>0</v>
      </c>
      <c r="E765" s="9"/>
      <c r="F765" s="9"/>
      <c r="G765" s="9"/>
      <c r="H765" s="78"/>
      <c r="I765" s="65">
        <f t="shared" si="851"/>
        <v>610</v>
      </c>
      <c r="J765" s="9"/>
      <c r="K765" s="9"/>
      <c r="L765" s="9"/>
      <c r="M765" s="25">
        <v>610</v>
      </c>
      <c r="N765" s="77">
        <f t="shared" si="852"/>
        <v>610</v>
      </c>
      <c r="O765" s="9"/>
      <c r="P765" s="129"/>
      <c r="Q765" s="9"/>
      <c r="R765" s="76">
        <v>610</v>
      </c>
      <c r="S765" s="168">
        <f t="shared" si="838"/>
        <v>1</v>
      </c>
      <c r="T765" s="26" t="str">
        <f t="shared" si="839"/>
        <v xml:space="preserve"> </v>
      </c>
      <c r="U765" s="26" t="str">
        <f t="shared" si="840"/>
        <v xml:space="preserve"> </v>
      </c>
      <c r="V765" s="26" t="str">
        <f t="shared" si="841"/>
        <v xml:space="preserve"> </v>
      </c>
      <c r="W765" s="106">
        <f t="shared" si="842"/>
        <v>1</v>
      </c>
    </row>
    <row r="766" spans="1:23" s="10" customFormat="1" ht="18" customHeight="1">
      <c r="A766" s="110"/>
      <c r="B766" s="8"/>
      <c r="C766" s="47"/>
      <c r="D766" s="77"/>
      <c r="E766" s="9"/>
      <c r="F766" s="9"/>
      <c r="G766" s="9"/>
      <c r="H766" s="78"/>
      <c r="I766" s="65"/>
      <c r="J766" s="9"/>
      <c r="K766" s="9"/>
      <c r="L766" s="9"/>
      <c r="M766" s="25"/>
      <c r="N766" s="77"/>
      <c r="O766" s="9"/>
      <c r="P766" s="129"/>
      <c r="Q766" s="9"/>
      <c r="R766" s="78"/>
      <c r="S766" s="91" t="str">
        <f t="shared" si="838"/>
        <v xml:space="preserve"> </v>
      </c>
      <c r="T766" s="26" t="str">
        <f t="shared" si="839"/>
        <v xml:space="preserve"> </v>
      </c>
      <c r="U766" s="26" t="str">
        <f t="shared" si="840"/>
        <v xml:space="preserve"> </v>
      </c>
      <c r="V766" s="26" t="str">
        <f t="shared" si="841"/>
        <v xml:space="preserve"> </v>
      </c>
      <c r="W766" s="106" t="str">
        <f t="shared" si="842"/>
        <v xml:space="preserve"> </v>
      </c>
    </row>
    <row r="767" spans="1:23" s="10" customFormat="1" ht="48.75" customHeight="1">
      <c r="A767" s="107"/>
      <c r="B767" s="27"/>
      <c r="C767" s="45" t="s">
        <v>609</v>
      </c>
      <c r="D767" s="73">
        <f>D769</f>
        <v>0</v>
      </c>
      <c r="E767" s="28">
        <f t="shared" ref="E767:H767" si="853">E769</f>
        <v>0</v>
      </c>
      <c r="F767" s="28">
        <f t="shared" si="853"/>
        <v>0</v>
      </c>
      <c r="G767" s="28">
        <f t="shared" si="853"/>
        <v>0</v>
      </c>
      <c r="H767" s="74">
        <f t="shared" si="853"/>
        <v>0</v>
      </c>
      <c r="I767" s="63">
        <f>I769</f>
        <v>3000</v>
      </c>
      <c r="J767" s="28">
        <f t="shared" ref="J767:M767" si="854">J769</f>
        <v>0</v>
      </c>
      <c r="K767" s="28">
        <f t="shared" si="854"/>
        <v>0</v>
      </c>
      <c r="L767" s="28">
        <f t="shared" si="854"/>
        <v>3000</v>
      </c>
      <c r="M767" s="29">
        <f t="shared" si="854"/>
        <v>0</v>
      </c>
      <c r="N767" s="73">
        <f>N769</f>
        <v>0</v>
      </c>
      <c r="O767" s="28">
        <f t="shared" ref="O767:R767" si="855">O769</f>
        <v>0</v>
      </c>
      <c r="P767" s="41">
        <f t="shared" si="855"/>
        <v>0</v>
      </c>
      <c r="Q767" s="28">
        <f t="shared" si="855"/>
        <v>0</v>
      </c>
      <c r="R767" s="74">
        <f t="shared" si="855"/>
        <v>0</v>
      </c>
      <c r="S767" s="90">
        <f>IF(I767=0," ",N767/I767)</f>
        <v>0</v>
      </c>
      <c r="T767" s="42" t="str">
        <f t="shared" si="839"/>
        <v xml:space="preserve"> </v>
      </c>
      <c r="U767" s="42" t="str">
        <f t="shared" si="840"/>
        <v xml:space="preserve"> </v>
      </c>
      <c r="V767" s="42">
        <f t="shared" si="841"/>
        <v>0</v>
      </c>
      <c r="W767" s="108" t="str">
        <f t="shared" si="842"/>
        <v xml:space="preserve"> </v>
      </c>
    </row>
    <row r="768" spans="1:23" s="10" customFormat="1" ht="18" customHeight="1">
      <c r="A768" s="109"/>
      <c r="B768" s="6"/>
      <c r="C768" s="46" t="s">
        <v>15</v>
      </c>
      <c r="D768" s="75"/>
      <c r="E768" s="7"/>
      <c r="F768" s="7"/>
      <c r="G768" s="7"/>
      <c r="H768" s="76"/>
      <c r="I768" s="64"/>
      <c r="J768" s="7"/>
      <c r="K768" s="7"/>
      <c r="L768" s="7"/>
      <c r="M768" s="24"/>
      <c r="N768" s="75"/>
      <c r="O768" s="7"/>
      <c r="P768" s="128"/>
      <c r="Q768" s="7"/>
      <c r="R768" s="76"/>
      <c r="S768" s="91" t="str">
        <f t="shared" si="838"/>
        <v xml:space="preserve"> </v>
      </c>
      <c r="T768" s="26" t="str">
        <f t="shared" si="839"/>
        <v xml:space="preserve"> </v>
      </c>
      <c r="U768" s="26" t="str">
        <f t="shared" si="840"/>
        <v xml:space="preserve"> </v>
      </c>
      <c r="V768" s="26" t="str">
        <f t="shared" si="841"/>
        <v xml:space="preserve"> </v>
      </c>
      <c r="W768" s="106" t="str">
        <f t="shared" si="842"/>
        <v xml:space="preserve"> </v>
      </c>
    </row>
    <row r="769" spans="1:23" s="10" customFormat="1" ht="54" customHeight="1">
      <c r="A769" s="110">
        <v>1054</v>
      </c>
      <c r="B769" s="8">
        <v>31001</v>
      </c>
      <c r="C769" s="47" t="s">
        <v>274</v>
      </c>
      <c r="D769" s="77">
        <f>SUM(E769:H769)</f>
        <v>0</v>
      </c>
      <c r="E769" s="9"/>
      <c r="F769" s="9"/>
      <c r="G769" s="9"/>
      <c r="H769" s="78"/>
      <c r="I769" s="65">
        <f>SUM(J769:M769)</f>
        <v>3000</v>
      </c>
      <c r="J769" s="9"/>
      <c r="K769" s="9"/>
      <c r="L769" s="7">
        <v>3000</v>
      </c>
      <c r="M769" s="25"/>
      <c r="N769" s="77">
        <f>SUM(O769:R769)</f>
        <v>0</v>
      </c>
      <c r="O769" s="9"/>
      <c r="P769" s="129"/>
      <c r="Q769" s="9"/>
      <c r="R769" s="78"/>
      <c r="S769" s="168">
        <f t="shared" si="838"/>
        <v>0</v>
      </c>
      <c r="T769" s="26" t="str">
        <f t="shared" si="839"/>
        <v xml:space="preserve"> </v>
      </c>
      <c r="U769" s="26" t="str">
        <f t="shared" si="840"/>
        <v xml:space="preserve"> </v>
      </c>
      <c r="V769" s="26">
        <f t="shared" si="841"/>
        <v>0</v>
      </c>
      <c r="W769" s="106" t="str">
        <f t="shared" si="842"/>
        <v xml:space="preserve"> </v>
      </c>
    </row>
    <row r="770" spans="1:23" s="10" customFormat="1" ht="18" customHeight="1">
      <c r="A770" s="110"/>
      <c r="B770" s="8"/>
      <c r="C770" s="47"/>
      <c r="D770" s="77"/>
      <c r="E770" s="9"/>
      <c r="F770" s="9"/>
      <c r="G770" s="9"/>
      <c r="H770" s="78"/>
      <c r="I770" s="65"/>
      <c r="J770" s="9"/>
      <c r="K770" s="9"/>
      <c r="L770" s="9"/>
      <c r="M770" s="25"/>
      <c r="N770" s="77"/>
      <c r="O770" s="9"/>
      <c r="P770" s="129"/>
      <c r="Q770" s="9"/>
      <c r="R770" s="78"/>
      <c r="S770" s="91" t="str">
        <f t="shared" si="838"/>
        <v xml:space="preserve"> </v>
      </c>
      <c r="T770" s="26" t="str">
        <f t="shared" si="839"/>
        <v xml:space="preserve"> </v>
      </c>
      <c r="U770" s="26" t="str">
        <f t="shared" si="840"/>
        <v xml:space="preserve"> </v>
      </c>
      <c r="V770" s="26" t="str">
        <f t="shared" si="841"/>
        <v xml:space="preserve"> </v>
      </c>
      <c r="W770" s="106" t="str">
        <f t="shared" si="842"/>
        <v xml:space="preserve"> </v>
      </c>
    </row>
    <row r="771" spans="1:23" s="4" customFormat="1" ht="22.5" customHeight="1">
      <c r="A771" s="107"/>
      <c r="B771" s="27"/>
      <c r="C771" s="45" t="s">
        <v>179</v>
      </c>
      <c r="D771" s="73">
        <f>SUM(D773:D776)</f>
        <v>51563.7</v>
      </c>
      <c r="E771" s="28">
        <f t="shared" ref="E771:H771" si="856">SUM(E773:E776)</f>
        <v>0</v>
      </c>
      <c r="F771" s="28">
        <f t="shared" si="856"/>
        <v>0</v>
      </c>
      <c r="G771" s="28">
        <f t="shared" si="856"/>
        <v>0</v>
      </c>
      <c r="H771" s="74">
        <f t="shared" si="856"/>
        <v>51563.7</v>
      </c>
      <c r="I771" s="63">
        <f>SUM(I773:I776)</f>
        <v>145042.9</v>
      </c>
      <c r="J771" s="28">
        <f t="shared" ref="J771:M771" si="857">SUM(J773:J776)</f>
        <v>0</v>
      </c>
      <c r="K771" s="28">
        <f t="shared" si="857"/>
        <v>116859.2</v>
      </c>
      <c r="L771" s="28">
        <f t="shared" si="857"/>
        <v>0</v>
      </c>
      <c r="M771" s="29">
        <f t="shared" si="857"/>
        <v>28183.7</v>
      </c>
      <c r="N771" s="73">
        <f>SUM(N773:N776)</f>
        <v>109243.61000000002</v>
      </c>
      <c r="O771" s="28">
        <f t="shared" ref="O771:R771" si="858">SUM(O773:O776)</f>
        <v>0</v>
      </c>
      <c r="P771" s="41">
        <f t="shared" si="858"/>
        <v>81539.740000000005</v>
      </c>
      <c r="Q771" s="28">
        <f t="shared" si="858"/>
        <v>0</v>
      </c>
      <c r="R771" s="74">
        <f t="shared" si="858"/>
        <v>27703.870000000003</v>
      </c>
      <c r="S771" s="90">
        <f>IF(I771=0," ",N771/I771)</f>
        <v>0.75318136909838418</v>
      </c>
      <c r="T771" s="42" t="str">
        <f t="shared" si="839"/>
        <v xml:space="preserve"> </v>
      </c>
      <c r="U771" s="42">
        <f t="shared" si="840"/>
        <v>0.69776055287046301</v>
      </c>
      <c r="V771" s="42" t="str">
        <f t="shared" si="841"/>
        <v xml:space="preserve"> </v>
      </c>
      <c r="W771" s="108">
        <f t="shared" si="842"/>
        <v>0.98297491103013446</v>
      </c>
    </row>
    <row r="772" spans="1:23" s="4" customFormat="1">
      <c r="A772" s="109"/>
      <c r="B772" s="6"/>
      <c r="C772" s="46" t="s">
        <v>15</v>
      </c>
      <c r="D772" s="75"/>
      <c r="E772" s="7"/>
      <c r="F772" s="7"/>
      <c r="G772" s="7"/>
      <c r="H772" s="76"/>
      <c r="I772" s="64"/>
      <c r="J772" s="7"/>
      <c r="K772" s="7"/>
      <c r="L772" s="7"/>
      <c r="M772" s="24"/>
      <c r="N772" s="75"/>
      <c r="O772" s="7"/>
      <c r="P772" s="128"/>
      <c r="Q772" s="7"/>
      <c r="R772" s="76"/>
      <c r="S772" s="91" t="str">
        <f t="shared" si="838"/>
        <v xml:space="preserve"> </v>
      </c>
      <c r="T772" s="26" t="str">
        <f t="shared" si="839"/>
        <v xml:space="preserve"> </v>
      </c>
      <c r="U772" s="26" t="str">
        <f t="shared" si="840"/>
        <v xml:space="preserve"> </v>
      </c>
      <c r="V772" s="26" t="str">
        <f t="shared" si="841"/>
        <v xml:space="preserve"> </v>
      </c>
      <c r="W772" s="106" t="str">
        <f t="shared" si="842"/>
        <v xml:space="preserve"> </v>
      </c>
    </row>
    <row r="773" spans="1:23" s="10" customFormat="1" ht="54" customHeight="1">
      <c r="A773" s="110">
        <v>1180</v>
      </c>
      <c r="B773" s="8">
        <v>11003</v>
      </c>
      <c r="C773" s="47" t="s">
        <v>275</v>
      </c>
      <c r="D773" s="77">
        <f t="shared" ref="D773" si="859">SUM(E773:H773)</f>
        <v>0</v>
      </c>
      <c r="E773" s="9"/>
      <c r="F773" s="9"/>
      <c r="G773" s="9"/>
      <c r="H773" s="78"/>
      <c r="I773" s="65">
        <f t="shared" ref="I773:I775" si="860">SUM(J773:M773)</f>
        <v>1820</v>
      </c>
      <c r="J773" s="9"/>
      <c r="K773" s="9"/>
      <c r="L773" s="9"/>
      <c r="M773" s="25">
        <v>1820</v>
      </c>
      <c r="N773" s="77">
        <f t="shared" ref="N773:N776" si="861">SUM(O773:R773)</f>
        <v>1385.99</v>
      </c>
      <c r="O773" s="9"/>
      <c r="P773" s="129"/>
      <c r="Q773" s="9"/>
      <c r="R773" s="78">
        <v>1385.99</v>
      </c>
      <c r="S773" s="168">
        <f t="shared" si="838"/>
        <v>0.76153296703296702</v>
      </c>
      <c r="T773" s="169" t="str">
        <f t="shared" si="839"/>
        <v xml:space="preserve"> </v>
      </c>
      <c r="U773" s="169" t="str">
        <f t="shared" si="840"/>
        <v xml:space="preserve"> </v>
      </c>
      <c r="V773" s="169" t="str">
        <f t="shared" si="841"/>
        <v xml:space="preserve"> </v>
      </c>
      <c r="W773" s="170">
        <f t="shared" si="842"/>
        <v>0.76153296703296702</v>
      </c>
    </row>
    <row r="774" spans="1:23" s="10" customFormat="1" ht="66" customHeight="1">
      <c r="A774" s="110">
        <v>1180</v>
      </c>
      <c r="B774" s="8">
        <v>31001</v>
      </c>
      <c r="C774" s="47" t="s">
        <v>180</v>
      </c>
      <c r="D774" s="77">
        <f t="shared" ref="D774:D775" si="862">SUM(E774:H774)</f>
        <v>26363.7</v>
      </c>
      <c r="E774" s="9"/>
      <c r="F774" s="9"/>
      <c r="G774" s="9"/>
      <c r="H774" s="78">
        <v>26363.7</v>
      </c>
      <c r="I774" s="65">
        <f t="shared" si="860"/>
        <v>26363.7</v>
      </c>
      <c r="J774" s="9"/>
      <c r="K774" s="9"/>
      <c r="L774" s="9"/>
      <c r="M774" s="25">
        <v>26363.7</v>
      </c>
      <c r="N774" s="77">
        <f t="shared" si="861"/>
        <v>26317.88</v>
      </c>
      <c r="O774" s="9"/>
      <c r="P774" s="129"/>
      <c r="Q774" s="9"/>
      <c r="R774" s="78">
        <v>26317.88</v>
      </c>
      <c r="S774" s="168">
        <f t="shared" si="838"/>
        <v>0.99826200419516231</v>
      </c>
      <c r="T774" s="169" t="str">
        <f t="shared" si="839"/>
        <v xml:space="preserve"> </v>
      </c>
      <c r="U774" s="169" t="str">
        <f t="shared" si="840"/>
        <v xml:space="preserve"> </v>
      </c>
      <c r="V774" s="169" t="str">
        <f t="shared" si="841"/>
        <v xml:space="preserve"> </v>
      </c>
      <c r="W774" s="170">
        <f t="shared" si="842"/>
        <v>0.99826200419516231</v>
      </c>
    </row>
    <row r="775" spans="1:23" s="10" customFormat="1" ht="61.5" customHeight="1">
      <c r="A775" s="110">
        <v>1180</v>
      </c>
      <c r="B775" s="8">
        <v>31003</v>
      </c>
      <c r="C775" s="47" t="s">
        <v>181</v>
      </c>
      <c r="D775" s="77">
        <f t="shared" si="862"/>
        <v>25200</v>
      </c>
      <c r="E775" s="9"/>
      <c r="F775" s="9"/>
      <c r="G775" s="9"/>
      <c r="H775" s="78">
        <v>25200</v>
      </c>
      <c r="I775" s="65">
        <f t="shared" si="860"/>
        <v>0</v>
      </c>
      <c r="J775" s="9"/>
      <c r="K775" s="9"/>
      <c r="L775" s="9"/>
      <c r="M775" s="25"/>
      <c r="N775" s="77">
        <f t="shared" si="861"/>
        <v>0</v>
      </c>
      <c r="O775" s="9"/>
      <c r="P775" s="129"/>
      <c r="Q775" s="9"/>
      <c r="R775" s="78"/>
      <c r="S775" s="168" t="str">
        <f t="shared" si="838"/>
        <v xml:space="preserve"> </v>
      </c>
      <c r="T775" s="169" t="str">
        <f t="shared" si="839"/>
        <v xml:space="preserve"> </v>
      </c>
      <c r="U775" s="169" t="str">
        <f t="shared" si="840"/>
        <v xml:space="preserve"> </v>
      </c>
      <c r="V775" s="169" t="str">
        <f t="shared" si="841"/>
        <v xml:space="preserve"> </v>
      </c>
      <c r="W775" s="170" t="str">
        <f t="shared" si="842"/>
        <v xml:space="preserve"> </v>
      </c>
    </row>
    <row r="776" spans="1:23" s="10" customFormat="1" ht="47.25" customHeight="1">
      <c r="A776" s="110">
        <v>1180</v>
      </c>
      <c r="B776" s="8">
        <v>31004</v>
      </c>
      <c r="C776" s="47" t="s">
        <v>276</v>
      </c>
      <c r="D776" s="77">
        <f>SUM(E776:H776)</f>
        <v>0</v>
      </c>
      <c r="E776" s="9"/>
      <c r="F776" s="9"/>
      <c r="G776" s="9"/>
      <c r="H776" s="78"/>
      <c r="I776" s="65">
        <f>SUM(J776:M776)</f>
        <v>116859.2</v>
      </c>
      <c r="J776" s="9"/>
      <c r="K776" s="9">
        <f>SUM(K778:K779)</f>
        <v>116859.2</v>
      </c>
      <c r="L776" s="9"/>
      <c r="M776" s="25"/>
      <c r="N776" s="77">
        <f t="shared" si="861"/>
        <v>81539.740000000005</v>
      </c>
      <c r="O776" s="9"/>
      <c r="P776" s="129">
        <f>SUM(P778,P779)</f>
        <v>81539.740000000005</v>
      </c>
      <c r="Q776" s="9"/>
      <c r="R776" s="78"/>
      <c r="S776" s="168">
        <f>IF(I776=0," ",N776/I776)</f>
        <v>0.69776055287046301</v>
      </c>
      <c r="T776" s="169" t="str">
        <f t="shared" si="839"/>
        <v xml:space="preserve"> </v>
      </c>
      <c r="U776" s="169">
        <f>IF(K776=0," ",P776/K776)</f>
        <v>0.69776055287046301</v>
      </c>
      <c r="V776" s="169" t="str">
        <f t="shared" si="841"/>
        <v xml:space="preserve"> </v>
      </c>
      <c r="W776" s="170" t="str">
        <f t="shared" si="842"/>
        <v xml:space="preserve"> </v>
      </c>
    </row>
    <row r="777" spans="1:23" s="10" customFormat="1" ht="13.5" customHeight="1">
      <c r="A777" s="110"/>
      <c r="B777" s="8"/>
      <c r="C777" s="46" t="s">
        <v>15</v>
      </c>
      <c r="D777" s="77"/>
      <c r="E777" s="9"/>
      <c r="F777" s="9"/>
      <c r="G777" s="9"/>
      <c r="H777" s="78"/>
      <c r="I777" s="65"/>
      <c r="J777" s="9"/>
      <c r="K777" s="9"/>
      <c r="L777" s="9"/>
      <c r="M777" s="25"/>
      <c r="N777" s="77"/>
      <c r="O777" s="9"/>
      <c r="P777" s="129"/>
      <c r="Q777" s="9"/>
      <c r="R777" s="78"/>
      <c r="S777" s="168"/>
      <c r="T777" s="169"/>
      <c r="U777" s="169"/>
      <c r="V777" s="169"/>
      <c r="W777" s="170"/>
    </row>
    <row r="778" spans="1:23" s="190" customFormat="1" ht="111.75" customHeight="1">
      <c r="A778" s="112"/>
      <c r="B778" s="11"/>
      <c r="C778" s="50" t="s">
        <v>692</v>
      </c>
      <c r="D778" s="79">
        <f t="shared" ref="D778:D779" si="863">SUM(E778:H778)</f>
        <v>0</v>
      </c>
      <c r="E778" s="12"/>
      <c r="F778" s="12"/>
      <c r="G778" s="12"/>
      <c r="H778" s="82"/>
      <c r="I778" s="65">
        <f>SUM(J778:M778)</f>
        <v>15162.2</v>
      </c>
      <c r="J778" s="12"/>
      <c r="K778" s="12">
        <v>15162.2</v>
      </c>
      <c r="L778" s="12"/>
      <c r="M778" s="82"/>
      <c r="N778" s="65">
        <f>SUM(O778:R778)</f>
        <v>14116.74</v>
      </c>
      <c r="O778" s="12"/>
      <c r="P778" s="228">
        <v>14116.74</v>
      </c>
      <c r="Q778" s="12"/>
      <c r="R778" s="82"/>
      <c r="S778" s="174">
        <f>IF(I778=0," ",N778/I778)</f>
        <v>0.93104826476368863</v>
      </c>
      <c r="T778" s="175" t="str">
        <f t="shared" si="839"/>
        <v xml:space="preserve"> </v>
      </c>
      <c r="U778" s="175">
        <f>IF(K778=0," ",P778/K778)</f>
        <v>0.93104826476368863</v>
      </c>
      <c r="V778" s="175" t="str">
        <f t="shared" si="841"/>
        <v xml:space="preserve"> </v>
      </c>
      <c r="W778" s="176" t="str">
        <f t="shared" si="842"/>
        <v xml:space="preserve"> </v>
      </c>
    </row>
    <row r="779" spans="1:23" s="190" customFormat="1" ht="103.5" customHeight="1">
      <c r="A779" s="112"/>
      <c r="B779" s="11"/>
      <c r="C779" s="50" t="s">
        <v>693</v>
      </c>
      <c r="D779" s="79">
        <f t="shared" si="863"/>
        <v>0</v>
      </c>
      <c r="E779" s="12"/>
      <c r="F779" s="12"/>
      <c r="G779" s="12"/>
      <c r="H779" s="82"/>
      <c r="I779" s="65">
        <f>SUM(J779:M779)</f>
        <v>101697</v>
      </c>
      <c r="J779" s="12"/>
      <c r="K779" s="12">
        <v>101697</v>
      </c>
      <c r="L779" s="12"/>
      <c r="M779" s="82"/>
      <c r="N779" s="9">
        <f>SUM(O779:R779)</f>
        <v>67423</v>
      </c>
      <c r="O779" s="12"/>
      <c r="P779" s="228">
        <v>67423</v>
      </c>
      <c r="Q779" s="12"/>
      <c r="R779" s="82"/>
      <c r="S779" s="174">
        <f>IF(I779=0," ",N779/I779)</f>
        <v>0.66297924225886706</v>
      </c>
      <c r="T779" s="175"/>
      <c r="U779" s="175"/>
      <c r="V779" s="175"/>
      <c r="W779" s="176"/>
    </row>
    <row r="780" spans="1:23" s="4" customFormat="1" ht="27">
      <c r="A780" s="107"/>
      <c r="B780" s="27"/>
      <c r="C780" s="45" t="s">
        <v>182</v>
      </c>
      <c r="D780" s="73">
        <f>SUM(D782,D783,D791,D792,D794,D796)</f>
        <v>360600</v>
      </c>
      <c r="E780" s="28">
        <f t="shared" ref="E780:H780" si="864">SUM(E782,E783,E791,E792,E794,E796)</f>
        <v>0</v>
      </c>
      <c r="F780" s="28">
        <f t="shared" si="864"/>
        <v>0</v>
      </c>
      <c r="G780" s="28">
        <f t="shared" si="864"/>
        <v>354000</v>
      </c>
      <c r="H780" s="74">
        <f t="shared" si="864"/>
        <v>6600</v>
      </c>
      <c r="I780" s="63">
        <f>SUM(I782,I783,I791,I792,I794,I796)</f>
        <v>7230685.2999999998</v>
      </c>
      <c r="J780" s="28">
        <f t="shared" ref="J780:M780" si="865">SUM(J782,J783,J791,J792,J794,J796)</f>
        <v>0</v>
      </c>
      <c r="K780" s="28">
        <f t="shared" si="865"/>
        <v>0</v>
      </c>
      <c r="L780" s="28">
        <f t="shared" si="865"/>
        <v>430954.5</v>
      </c>
      <c r="M780" s="29">
        <f t="shared" si="865"/>
        <v>6799730.7999999998</v>
      </c>
      <c r="N780" s="73">
        <f>SUM(N782,N783,N791,N792,N794,N796)</f>
        <v>5012985.82</v>
      </c>
      <c r="O780" s="28">
        <f t="shared" ref="O780:R780" si="866">SUM(O782,O783,O791,O792,O794,O796)</f>
        <v>0</v>
      </c>
      <c r="P780" s="41">
        <f t="shared" si="866"/>
        <v>0</v>
      </c>
      <c r="Q780" s="28">
        <f t="shared" si="866"/>
        <v>306572</v>
      </c>
      <c r="R780" s="74">
        <f t="shared" si="866"/>
        <v>4706413.82</v>
      </c>
      <c r="S780" s="90">
        <f>IF(I780=0," ",N780/I780)</f>
        <v>0.6932933203440621</v>
      </c>
      <c r="T780" s="42" t="str">
        <f t="shared" si="839"/>
        <v xml:space="preserve"> </v>
      </c>
      <c r="U780" s="42" t="str">
        <f t="shared" si="840"/>
        <v xml:space="preserve"> </v>
      </c>
      <c r="V780" s="42">
        <f t="shared" si="841"/>
        <v>0.711379043495311</v>
      </c>
      <c r="W780" s="108">
        <f t="shared" si="842"/>
        <v>0.69214708029323757</v>
      </c>
    </row>
    <row r="781" spans="1:23" s="10" customFormat="1" ht="21.75" customHeight="1">
      <c r="A781" s="109"/>
      <c r="B781" s="6"/>
      <c r="C781" s="46" t="s">
        <v>15</v>
      </c>
      <c r="D781" s="75"/>
      <c r="E781" s="7"/>
      <c r="F781" s="7"/>
      <c r="G781" s="7"/>
      <c r="H781" s="76"/>
      <c r="I781" s="64"/>
      <c r="J781" s="7"/>
      <c r="K781" s="7"/>
      <c r="L781" s="7"/>
      <c r="M781" s="24"/>
      <c r="N781" s="75"/>
      <c r="O781" s="7"/>
      <c r="P781" s="128"/>
      <c r="Q781" s="7"/>
      <c r="R781" s="76"/>
      <c r="S781" s="91" t="str">
        <f t="shared" si="838"/>
        <v xml:space="preserve"> </v>
      </c>
      <c r="T781" s="26" t="str">
        <f t="shared" si="839"/>
        <v xml:space="preserve"> </v>
      </c>
      <c r="U781" s="26" t="str">
        <f t="shared" si="840"/>
        <v xml:space="preserve"> </v>
      </c>
      <c r="V781" s="26" t="str">
        <f t="shared" si="841"/>
        <v xml:space="preserve"> </v>
      </c>
      <c r="W781" s="106" t="str">
        <f t="shared" si="842"/>
        <v xml:space="preserve"> </v>
      </c>
    </row>
    <row r="782" spans="1:23" s="10" customFormat="1" ht="61.5" customHeight="1">
      <c r="A782" s="110">
        <v>1103</v>
      </c>
      <c r="B782" s="8">
        <v>11002</v>
      </c>
      <c r="C782" s="47" t="s">
        <v>183</v>
      </c>
      <c r="D782" s="77">
        <f t="shared" ref="D782" si="867">SUM(E782:H782)</f>
        <v>20000</v>
      </c>
      <c r="E782" s="9"/>
      <c r="F782" s="9"/>
      <c r="G782" s="9">
        <v>20000</v>
      </c>
      <c r="H782" s="78"/>
      <c r="I782" s="65">
        <f t="shared" ref="I782" si="868">SUM(J782:M782)</f>
        <v>20000</v>
      </c>
      <c r="J782" s="9"/>
      <c r="K782" s="9"/>
      <c r="L782" s="9">
        <v>20000</v>
      </c>
      <c r="M782" s="25"/>
      <c r="N782" s="77">
        <f t="shared" ref="N782" si="869">SUM(O782:R782)</f>
        <v>3300</v>
      </c>
      <c r="O782" s="9"/>
      <c r="P782" s="129"/>
      <c r="Q782" s="9">
        <v>3300</v>
      </c>
      <c r="R782" s="78"/>
      <c r="S782" s="168">
        <f t="shared" si="838"/>
        <v>0.16500000000000001</v>
      </c>
      <c r="T782" s="169" t="str">
        <f t="shared" si="839"/>
        <v xml:space="preserve"> </v>
      </c>
      <c r="U782" s="169" t="str">
        <f t="shared" si="840"/>
        <v xml:space="preserve"> </v>
      </c>
      <c r="V782" s="169">
        <f t="shared" si="841"/>
        <v>0.16500000000000001</v>
      </c>
      <c r="W782" s="170" t="str">
        <f t="shared" si="842"/>
        <v xml:space="preserve"> </v>
      </c>
    </row>
    <row r="783" spans="1:23" s="10" customFormat="1" ht="66" customHeight="1">
      <c r="A783" s="110">
        <v>1103</v>
      </c>
      <c r="B783" s="8">
        <v>11003</v>
      </c>
      <c r="C783" s="47" t="s">
        <v>184</v>
      </c>
      <c r="D783" s="77">
        <f>SUM(E783:H783)</f>
        <v>334000</v>
      </c>
      <c r="E783" s="9">
        <f>SUM(E785:E790)</f>
        <v>0</v>
      </c>
      <c r="F783" s="9">
        <f t="shared" ref="F783:H783" si="870">SUM(F785:F790)</f>
        <v>0</v>
      </c>
      <c r="G783" s="9">
        <f t="shared" si="870"/>
        <v>334000</v>
      </c>
      <c r="H783" s="78">
        <f t="shared" si="870"/>
        <v>0</v>
      </c>
      <c r="I783" s="65">
        <f>SUM(J783:M783)</f>
        <v>410954.5</v>
      </c>
      <c r="J783" s="9">
        <f>SUM(J785:J790)</f>
        <v>0</v>
      </c>
      <c r="K783" s="9">
        <f t="shared" ref="K783:M783" si="871">SUM(K785:K790)</f>
        <v>0</v>
      </c>
      <c r="L783" s="9">
        <f t="shared" si="871"/>
        <v>410954.5</v>
      </c>
      <c r="M783" s="25">
        <f t="shared" si="871"/>
        <v>0</v>
      </c>
      <c r="N783" s="77">
        <f>SUM(O783:R783)</f>
        <v>303272</v>
      </c>
      <c r="O783" s="9">
        <f>SUM(O785:O790)</f>
        <v>0</v>
      </c>
      <c r="P783" s="129">
        <f t="shared" ref="P783:R783" si="872">SUM(P785:P790)</f>
        <v>0</v>
      </c>
      <c r="Q783" s="9">
        <f t="shared" si="872"/>
        <v>303272</v>
      </c>
      <c r="R783" s="78">
        <f t="shared" si="872"/>
        <v>0</v>
      </c>
      <c r="S783" s="168">
        <f t="shared" si="838"/>
        <v>0.73796977524275797</v>
      </c>
      <c r="T783" s="169" t="str">
        <f t="shared" si="839"/>
        <v xml:space="preserve"> </v>
      </c>
      <c r="U783" s="169" t="str">
        <f t="shared" si="840"/>
        <v xml:space="preserve"> </v>
      </c>
      <c r="V783" s="169">
        <f t="shared" si="841"/>
        <v>0.73796977524275797</v>
      </c>
      <c r="W783" s="170" t="str">
        <f t="shared" si="842"/>
        <v xml:space="preserve"> </v>
      </c>
    </row>
    <row r="784" spans="1:23" s="13" customFormat="1" ht="27" customHeight="1">
      <c r="A784" s="109"/>
      <c r="B784" s="6"/>
      <c r="C784" s="46" t="s">
        <v>15</v>
      </c>
      <c r="D784" s="75"/>
      <c r="E784" s="7"/>
      <c r="F784" s="7"/>
      <c r="G784" s="7"/>
      <c r="H784" s="76"/>
      <c r="I784" s="64"/>
      <c r="J784" s="7"/>
      <c r="K784" s="7"/>
      <c r="L784" s="7"/>
      <c r="M784" s="24"/>
      <c r="N784" s="75"/>
      <c r="O784" s="7"/>
      <c r="P784" s="128"/>
      <c r="Q784" s="7"/>
      <c r="R784" s="76"/>
      <c r="S784" s="91" t="str">
        <f t="shared" si="838"/>
        <v xml:space="preserve"> </v>
      </c>
      <c r="T784" s="26" t="str">
        <f t="shared" si="839"/>
        <v xml:space="preserve"> </v>
      </c>
      <c r="U784" s="26" t="str">
        <f t="shared" si="840"/>
        <v xml:space="preserve"> </v>
      </c>
      <c r="V784" s="26" t="str">
        <f t="shared" si="841"/>
        <v xml:space="preserve"> </v>
      </c>
      <c r="W784" s="106" t="str">
        <f t="shared" si="842"/>
        <v xml:space="preserve"> </v>
      </c>
    </row>
    <row r="785" spans="1:23" s="13" customFormat="1" ht="120.75" customHeight="1">
      <c r="A785" s="112"/>
      <c r="B785" s="11"/>
      <c r="C785" s="50" t="s">
        <v>185</v>
      </c>
      <c r="D785" s="81">
        <f t="shared" ref="D785:D797" si="873">SUM(E785:H785)</f>
        <v>184350</v>
      </c>
      <c r="E785" s="12"/>
      <c r="F785" s="12"/>
      <c r="G785" s="12">
        <v>184350</v>
      </c>
      <c r="H785" s="82"/>
      <c r="I785" s="67">
        <f t="shared" ref="I785:I791" si="874">SUM(J785:M785)</f>
        <v>154500</v>
      </c>
      <c r="J785" s="12"/>
      <c r="K785" s="12"/>
      <c r="L785" s="12">
        <v>154500</v>
      </c>
      <c r="M785" s="87"/>
      <c r="N785" s="81">
        <f t="shared" ref="N785:N791" si="875">SUM(O785:R785)</f>
        <v>115875</v>
      </c>
      <c r="O785" s="12"/>
      <c r="P785" s="139"/>
      <c r="Q785" s="12">
        <v>115875</v>
      </c>
      <c r="R785" s="82"/>
      <c r="S785" s="174">
        <f t="shared" si="838"/>
        <v>0.75</v>
      </c>
      <c r="T785" s="175" t="str">
        <f t="shared" si="839"/>
        <v xml:space="preserve"> </v>
      </c>
      <c r="U785" s="175" t="str">
        <f t="shared" si="840"/>
        <v xml:space="preserve"> </v>
      </c>
      <c r="V785" s="175">
        <f t="shared" si="841"/>
        <v>0.75</v>
      </c>
      <c r="W785" s="176" t="str">
        <f t="shared" si="842"/>
        <v xml:space="preserve"> </v>
      </c>
    </row>
    <row r="786" spans="1:23" s="13" customFormat="1" ht="126.75" customHeight="1">
      <c r="A786" s="112"/>
      <c r="B786" s="11"/>
      <c r="C786" s="50" t="s">
        <v>186</v>
      </c>
      <c r="D786" s="81">
        <f t="shared" si="873"/>
        <v>132270</v>
      </c>
      <c r="E786" s="12"/>
      <c r="F786" s="12"/>
      <c r="G786" s="12">
        <v>132270</v>
      </c>
      <c r="H786" s="82"/>
      <c r="I786" s="67">
        <f t="shared" si="874"/>
        <v>116000</v>
      </c>
      <c r="J786" s="12"/>
      <c r="K786" s="12"/>
      <c r="L786" s="12">
        <v>116000</v>
      </c>
      <c r="M786" s="87"/>
      <c r="N786" s="81">
        <f t="shared" si="875"/>
        <v>87000</v>
      </c>
      <c r="O786" s="12"/>
      <c r="P786" s="139"/>
      <c r="Q786" s="12">
        <v>87000</v>
      </c>
      <c r="R786" s="82"/>
      <c r="S786" s="174">
        <f t="shared" si="838"/>
        <v>0.75</v>
      </c>
      <c r="T786" s="175" t="str">
        <f t="shared" si="839"/>
        <v xml:space="preserve"> </v>
      </c>
      <c r="U786" s="175" t="str">
        <f t="shared" si="840"/>
        <v xml:space="preserve"> </v>
      </c>
      <c r="V786" s="175">
        <f t="shared" si="841"/>
        <v>0.75</v>
      </c>
      <c r="W786" s="176" t="str">
        <f t="shared" si="842"/>
        <v xml:space="preserve"> </v>
      </c>
    </row>
    <row r="787" spans="1:23" s="13" customFormat="1" ht="129" customHeight="1">
      <c r="A787" s="112"/>
      <c r="B787" s="11"/>
      <c r="C787" s="50" t="s">
        <v>187</v>
      </c>
      <c r="D787" s="81">
        <f t="shared" si="873"/>
        <v>17380</v>
      </c>
      <c r="E787" s="12"/>
      <c r="F787" s="12"/>
      <c r="G787" s="12">
        <v>17380</v>
      </c>
      <c r="H787" s="82"/>
      <c r="I787" s="67">
        <f t="shared" si="874"/>
        <v>17380</v>
      </c>
      <c r="J787" s="12"/>
      <c r="K787" s="12"/>
      <c r="L787" s="12">
        <v>17380</v>
      </c>
      <c r="M787" s="87"/>
      <c r="N787" s="81">
        <f t="shared" si="875"/>
        <v>17360</v>
      </c>
      <c r="O787" s="12"/>
      <c r="P787" s="139"/>
      <c r="Q787" s="12">
        <v>17360</v>
      </c>
      <c r="R787" s="82"/>
      <c r="S787" s="174">
        <f t="shared" si="838"/>
        <v>0.99884925201380903</v>
      </c>
      <c r="T787" s="175" t="str">
        <f t="shared" si="839"/>
        <v xml:space="preserve"> </v>
      </c>
      <c r="U787" s="175" t="str">
        <f t="shared" si="840"/>
        <v xml:space="preserve"> </v>
      </c>
      <c r="V787" s="175">
        <f t="shared" si="841"/>
        <v>0.99884925201380903</v>
      </c>
      <c r="W787" s="176" t="str">
        <f t="shared" si="842"/>
        <v xml:space="preserve"> </v>
      </c>
    </row>
    <row r="788" spans="1:23" s="13" customFormat="1" ht="125.25" customHeight="1">
      <c r="A788" s="112"/>
      <c r="B788" s="11"/>
      <c r="C788" s="50" t="s">
        <v>372</v>
      </c>
      <c r="D788" s="81">
        <f t="shared" si="873"/>
        <v>0</v>
      </c>
      <c r="E788" s="12"/>
      <c r="F788" s="12"/>
      <c r="G788" s="12"/>
      <c r="H788" s="82"/>
      <c r="I788" s="67">
        <f t="shared" si="874"/>
        <v>51324.5</v>
      </c>
      <c r="J788" s="12"/>
      <c r="K788" s="12"/>
      <c r="L788" s="12">
        <v>51324.5</v>
      </c>
      <c r="M788" s="87"/>
      <c r="N788" s="81">
        <f t="shared" si="875"/>
        <v>19737</v>
      </c>
      <c r="O788" s="12"/>
      <c r="P788" s="139"/>
      <c r="Q788" s="12">
        <v>19737</v>
      </c>
      <c r="R788" s="82"/>
      <c r="S788" s="174">
        <f t="shared" si="838"/>
        <v>0.38455318610020556</v>
      </c>
      <c r="T788" s="175" t="str">
        <f t="shared" si="839"/>
        <v xml:space="preserve"> </v>
      </c>
      <c r="U788" s="175" t="str">
        <f t="shared" si="840"/>
        <v xml:space="preserve"> </v>
      </c>
      <c r="V788" s="175">
        <f t="shared" si="841"/>
        <v>0.38455318610020556</v>
      </c>
      <c r="W788" s="176" t="str">
        <f t="shared" si="842"/>
        <v xml:space="preserve"> </v>
      </c>
    </row>
    <row r="789" spans="1:23" s="13" customFormat="1" ht="129" customHeight="1">
      <c r="A789" s="112"/>
      <c r="B789" s="11"/>
      <c r="C789" s="50" t="s">
        <v>373</v>
      </c>
      <c r="D789" s="81">
        <f t="shared" si="873"/>
        <v>0</v>
      </c>
      <c r="E789" s="12"/>
      <c r="F789" s="12"/>
      <c r="G789" s="12"/>
      <c r="H789" s="82"/>
      <c r="I789" s="67">
        <f t="shared" si="874"/>
        <v>53100</v>
      </c>
      <c r="J789" s="12"/>
      <c r="K789" s="12"/>
      <c r="L789" s="12">
        <v>53100</v>
      </c>
      <c r="M789" s="87"/>
      <c r="N789" s="81">
        <f t="shared" si="875"/>
        <v>53100</v>
      </c>
      <c r="O789" s="12"/>
      <c r="P789" s="139"/>
      <c r="Q789" s="12">
        <v>53100</v>
      </c>
      <c r="R789" s="82"/>
      <c r="S789" s="174">
        <f t="shared" si="838"/>
        <v>1</v>
      </c>
      <c r="T789" s="175" t="str">
        <f t="shared" si="839"/>
        <v xml:space="preserve"> </v>
      </c>
      <c r="U789" s="175" t="str">
        <f t="shared" si="840"/>
        <v xml:space="preserve"> </v>
      </c>
      <c r="V789" s="175">
        <f t="shared" si="841"/>
        <v>1</v>
      </c>
      <c r="W789" s="176" t="str">
        <f t="shared" si="842"/>
        <v xml:space="preserve"> </v>
      </c>
    </row>
    <row r="790" spans="1:23" s="13" customFormat="1" ht="132.75" customHeight="1">
      <c r="A790" s="112"/>
      <c r="B790" s="11"/>
      <c r="C790" s="50" t="s">
        <v>374</v>
      </c>
      <c r="D790" s="81">
        <f t="shared" si="873"/>
        <v>0</v>
      </c>
      <c r="E790" s="12"/>
      <c r="F790" s="12"/>
      <c r="G790" s="12"/>
      <c r="H790" s="82"/>
      <c r="I790" s="67">
        <f t="shared" si="874"/>
        <v>18650</v>
      </c>
      <c r="J790" s="12"/>
      <c r="K790" s="12"/>
      <c r="L790" s="12">
        <v>18650</v>
      </c>
      <c r="M790" s="87"/>
      <c r="N790" s="81">
        <f t="shared" si="875"/>
        <v>10200</v>
      </c>
      <c r="O790" s="12"/>
      <c r="P790" s="139"/>
      <c r="Q790" s="12">
        <v>10200</v>
      </c>
      <c r="R790" s="82"/>
      <c r="S790" s="174">
        <f t="shared" si="838"/>
        <v>0.54691689008042899</v>
      </c>
      <c r="T790" s="175" t="str">
        <f t="shared" si="839"/>
        <v xml:space="preserve"> </v>
      </c>
      <c r="U790" s="175" t="str">
        <f t="shared" si="840"/>
        <v xml:space="preserve"> </v>
      </c>
      <c r="V790" s="175">
        <f t="shared" si="841"/>
        <v>0.54691689008042899</v>
      </c>
      <c r="W790" s="176" t="str">
        <f t="shared" si="842"/>
        <v xml:space="preserve"> </v>
      </c>
    </row>
    <row r="791" spans="1:23" s="10" customFormat="1" ht="81.75" customHeight="1">
      <c r="A791" s="110">
        <v>1103</v>
      </c>
      <c r="B791" s="8">
        <v>31001</v>
      </c>
      <c r="C791" s="47" t="s">
        <v>188</v>
      </c>
      <c r="D791" s="77">
        <f t="shared" si="873"/>
        <v>6600</v>
      </c>
      <c r="E791" s="9"/>
      <c r="F791" s="9"/>
      <c r="G791" s="9"/>
      <c r="H791" s="78">
        <v>6600</v>
      </c>
      <c r="I791" s="65">
        <f t="shared" si="874"/>
        <v>19036.099999999999</v>
      </c>
      <c r="J791" s="9"/>
      <c r="K791" s="9"/>
      <c r="L791" s="9"/>
      <c r="M791" s="25">
        <v>19036.099999999999</v>
      </c>
      <c r="N791" s="77">
        <f t="shared" si="875"/>
        <v>18088.5</v>
      </c>
      <c r="O791" s="9"/>
      <c r="P791" s="129"/>
      <c r="Q791" s="9"/>
      <c r="R791" s="78">
        <v>18088.5</v>
      </c>
      <c r="S791" s="168">
        <f t="shared" si="838"/>
        <v>0.95022089608690863</v>
      </c>
      <c r="T791" s="169" t="str">
        <f t="shared" si="839"/>
        <v xml:space="preserve"> </v>
      </c>
      <c r="U791" s="169" t="str">
        <f t="shared" si="840"/>
        <v xml:space="preserve"> </v>
      </c>
      <c r="V791" s="169" t="str">
        <f t="shared" si="841"/>
        <v xml:space="preserve"> </v>
      </c>
      <c r="W791" s="170">
        <f t="shared" si="842"/>
        <v>0.95022089608690863</v>
      </c>
    </row>
    <row r="792" spans="1:23" s="10" customFormat="1" ht="146.25" customHeight="1">
      <c r="A792" s="110">
        <v>9013</v>
      </c>
      <c r="B792" s="8">
        <v>12001</v>
      </c>
      <c r="C792" s="47" t="s">
        <v>375</v>
      </c>
      <c r="D792" s="77">
        <f>SUM(E792:H792)</f>
        <v>0</v>
      </c>
      <c r="E792" s="9">
        <f>SUM(E793)</f>
        <v>0</v>
      </c>
      <c r="F792" s="9">
        <f t="shared" ref="F792" si="876">SUM(F793)</f>
        <v>0</v>
      </c>
      <c r="G792" s="9">
        <f t="shared" ref="G792" si="877">SUM(G793)</f>
        <v>0</v>
      </c>
      <c r="H792" s="78">
        <f t="shared" ref="H792" si="878">SUM(H793)</f>
        <v>0</v>
      </c>
      <c r="I792" s="65">
        <f>SUM(J792:M792)</f>
        <v>318109.7</v>
      </c>
      <c r="J792" s="9">
        <f>SUM(J793)</f>
        <v>0</v>
      </c>
      <c r="K792" s="9">
        <f t="shared" ref="K792" si="879">SUM(K793)</f>
        <v>0</v>
      </c>
      <c r="L792" s="9">
        <f t="shared" ref="L792" si="880">SUM(L793)</f>
        <v>0</v>
      </c>
      <c r="M792" s="25">
        <f t="shared" ref="M792" si="881">SUM(M793)</f>
        <v>318109.7</v>
      </c>
      <c r="N792" s="77">
        <f>SUM(O792:R792)</f>
        <v>315210.8</v>
      </c>
      <c r="O792" s="9">
        <f>SUM(O793)</f>
        <v>0</v>
      </c>
      <c r="P792" s="129">
        <f t="shared" ref="P792" si="882">SUM(P793)</f>
        <v>0</v>
      </c>
      <c r="Q792" s="9">
        <f t="shared" ref="Q792" si="883">SUM(Q793)</f>
        <v>0</v>
      </c>
      <c r="R792" s="78">
        <f t="shared" ref="R792" si="884">SUM(R793)</f>
        <v>315210.8</v>
      </c>
      <c r="S792" s="168">
        <f t="shared" si="838"/>
        <v>0.99088710592603735</v>
      </c>
      <c r="T792" s="169" t="str">
        <f t="shared" si="839"/>
        <v xml:space="preserve"> </v>
      </c>
      <c r="U792" s="169" t="str">
        <f t="shared" si="840"/>
        <v xml:space="preserve"> </v>
      </c>
      <c r="V792" s="169" t="str">
        <f t="shared" si="841"/>
        <v xml:space="preserve"> </v>
      </c>
      <c r="W792" s="170">
        <f t="shared" si="842"/>
        <v>0.99088710592603735</v>
      </c>
    </row>
    <row r="793" spans="1:23" s="13" customFormat="1" ht="96" customHeight="1">
      <c r="A793" s="112"/>
      <c r="B793" s="11"/>
      <c r="C793" s="50" t="s">
        <v>378</v>
      </c>
      <c r="D793" s="81">
        <f>SUM(E793:H793)</f>
        <v>0</v>
      </c>
      <c r="E793" s="12"/>
      <c r="F793" s="12"/>
      <c r="G793" s="12"/>
      <c r="H793" s="82"/>
      <c r="I793" s="67">
        <f>SUM(J793:M793)</f>
        <v>318109.7</v>
      </c>
      <c r="J793" s="12"/>
      <c r="K793" s="12"/>
      <c r="L793" s="12"/>
      <c r="M793" s="87">
        <v>318109.7</v>
      </c>
      <c r="N793" s="81">
        <f>SUM(O793:R793)</f>
        <v>315210.8</v>
      </c>
      <c r="O793" s="12"/>
      <c r="P793" s="139"/>
      <c r="Q793" s="12"/>
      <c r="R793" s="82">
        <v>315210.8</v>
      </c>
      <c r="S793" s="174">
        <f t="shared" si="838"/>
        <v>0.99088710592603735</v>
      </c>
      <c r="T793" s="175" t="str">
        <f t="shared" si="839"/>
        <v xml:space="preserve"> </v>
      </c>
      <c r="U793" s="175" t="str">
        <f t="shared" si="840"/>
        <v xml:space="preserve"> </v>
      </c>
      <c r="V793" s="175" t="str">
        <f t="shared" si="841"/>
        <v xml:space="preserve"> </v>
      </c>
      <c r="W793" s="176">
        <f t="shared" si="842"/>
        <v>0.99088710592603735</v>
      </c>
    </row>
    <row r="794" spans="1:23" s="10" customFormat="1" ht="136.5" customHeight="1">
      <c r="A794" s="110">
        <v>9013</v>
      </c>
      <c r="B794" s="8">
        <v>12002</v>
      </c>
      <c r="C794" s="60" t="s">
        <v>376</v>
      </c>
      <c r="D794" s="77">
        <f t="shared" si="873"/>
        <v>0</v>
      </c>
      <c r="E794" s="9">
        <f>SUM(E795)</f>
        <v>0</v>
      </c>
      <c r="F794" s="9">
        <f t="shared" ref="F794" si="885">SUM(F795)</f>
        <v>0</v>
      </c>
      <c r="G794" s="9">
        <f t="shared" ref="G794" si="886">SUM(G795)</f>
        <v>0</v>
      </c>
      <c r="H794" s="78">
        <f t="shared" ref="H794" si="887">SUM(H795)</f>
        <v>0</v>
      </c>
      <c r="I794" s="65">
        <f t="shared" ref="I794:I797" si="888">SUM(J794:M794)</f>
        <v>1192498.7</v>
      </c>
      <c r="J794" s="9">
        <f>SUM(J795)</f>
        <v>0</v>
      </c>
      <c r="K794" s="9">
        <f t="shared" ref="K794" si="889">SUM(K795)</f>
        <v>0</v>
      </c>
      <c r="L794" s="9">
        <f t="shared" ref="L794" si="890">SUM(L795)</f>
        <v>0</v>
      </c>
      <c r="M794" s="25">
        <f t="shared" ref="M794" si="891">SUM(M795)</f>
        <v>1192498.7</v>
      </c>
      <c r="N794" s="77">
        <f t="shared" ref="N794:N797" si="892">SUM(O794:R794)</f>
        <v>1160485.97</v>
      </c>
      <c r="O794" s="9">
        <f>SUM(O795)</f>
        <v>0</v>
      </c>
      <c r="P794" s="129">
        <f t="shared" ref="P794" si="893">SUM(P795)</f>
        <v>0</v>
      </c>
      <c r="Q794" s="9">
        <f t="shared" ref="Q794" si="894">SUM(Q795)</f>
        <v>0</v>
      </c>
      <c r="R794" s="78">
        <f t="shared" ref="R794" si="895">SUM(R795)</f>
        <v>1160485.97</v>
      </c>
      <c r="S794" s="168">
        <f t="shared" si="838"/>
        <v>0.9731549141311433</v>
      </c>
      <c r="T794" s="169" t="str">
        <f t="shared" si="839"/>
        <v xml:space="preserve"> </v>
      </c>
      <c r="U794" s="169" t="str">
        <f t="shared" si="840"/>
        <v xml:space="preserve"> </v>
      </c>
      <c r="V794" s="169" t="str">
        <f t="shared" si="841"/>
        <v xml:space="preserve"> </v>
      </c>
      <c r="W794" s="170">
        <f t="shared" si="842"/>
        <v>0.9731549141311433</v>
      </c>
    </row>
    <row r="795" spans="1:23" s="13" customFormat="1" ht="81.75" customHeight="1">
      <c r="A795" s="112"/>
      <c r="B795" s="11"/>
      <c r="C795" s="50" t="s">
        <v>379</v>
      </c>
      <c r="D795" s="81">
        <f t="shared" si="873"/>
        <v>0</v>
      </c>
      <c r="E795" s="12"/>
      <c r="F795" s="12"/>
      <c r="G795" s="12"/>
      <c r="H795" s="82"/>
      <c r="I795" s="67">
        <f t="shared" si="888"/>
        <v>1192498.7</v>
      </c>
      <c r="J795" s="12"/>
      <c r="K795" s="12"/>
      <c r="L795" s="12"/>
      <c r="M795" s="87">
        <v>1192498.7</v>
      </c>
      <c r="N795" s="81">
        <f t="shared" si="892"/>
        <v>1160485.97</v>
      </c>
      <c r="O795" s="12"/>
      <c r="P795" s="139"/>
      <c r="Q795" s="12"/>
      <c r="R795" s="82">
        <v>1160485.97</v>
      </c>
      <c r="S795" s="174">
        <f t="shared" si="838"/>
        <v>0.9731549141311433</v>
      </c>
      <c r="T795" s="175" t="str">
        <f t="shared" si="839"/>
        <v xml:space="preserve"> </v>
      </c>
      <c r="U795" s="175" t="str">
        <f t="shared" si="840"/>
        <v xml:space="preserve"> </v>
      </c>
      <c r="V795" s="175" t="str">
        <f t="shared" si="841"/>
        <v xml:space="preserve"> </v>
      </c>
      <c r="W795" s="176">
        <f t="shared" si="842"/>
        <v>0.9731549141311433</v>
      </c>
    </row>
    <row r="796" spans="1:23" s="10" customFormat="1" ht="139.5" customHeight="1">
      <c r="A796" s="110">
        <v>9013</v>
      </c>
      <c r="B796" s="8">
        <v>12003</v>
      </c>
      <c r="C796" s="60" t="s">
        <v>377</v>
      </c>
      <c r="D796" s="77">
        <f t="shared" si="873"/>
        <v>0</v>
      </c>
      <c r="E796" s="9">
        <f>SUM(E797)</f>
        <v>0</v>
      </c>
      <c r="F796" s="9">
        <f t="shared" ref="F796:H796" si="896">SUM(F797)</f>
        <v>0</v>
      </c>
      <c r="G796" s="9">
        <f t="shared" si="896"/>
        <v>0</v>
      </c>
      <c r="H796" s="78">
        <f t="shared" si="896"/>
        <v>0</v>
      </c>
      <c r="I796" s="65">
        <f t="shared" si="888"/>
        <v>5270086.3</v>
      </c>
      <c r="J796" s="9">
        <f>SUM(J797)</f>
        <v>0</v>
      </c>
      <c r="K796" s="9">
        <f t="shared" ref="K796" si="897">SUM(K797)</f>
        <v>0</v>
      </c>
      <c r="L796" s="9">
        <f t="shared" ref="L796" si="898">SUM(L797)</f>
        <v>0</v>
      </c>
      <c r="M796" s="25">
        <f t="shared" ref="M796" si="899">SUM(M797)</f>
        <v>5270086.3</v>
      </c>
      <c r="N796" s="77">
        <f t="shared" si="892"/>
        <v>3212628.55</v>
      </c>
      <c r="O796" s="9">
        <f>SUM(O797)</f>
        <v>0</v>
      </c>
      <c r="P796" s="129">
        <f t="shared" ref="P796" si="900">SUM(P797)</f>
        <v>0</v>
      </c>
      <c r="Q796" s="9">
        <f t="shared" ref="Q796" si="901">SUM(Q797)</f>
        <v>0</v>
      </c>
      <c r="R796" s="78">
        <f t="shared" ref="R796" si="902">SUM(R797)</f>
        <v>3212628.55</v>
      </c>
      <c r="S796" s="168">
        <f t="shared" si="838"/>
        <v>0.60959695289999327</v>
      </c>
      <c r="T796" s="169" t="str">
        <f t="shared" si="839"/>
        <v xml:space="preserve"> </v>
      </c>
      <c r="U796" s="169" t="str">
        <f t="shared" si="840"/>
        <v xml:space="preserve"> </v>
      </c>
      <c r="V796" s="169" t="str">
        <f t="shared" si="841"/>
        <v xml:space="preserve"> </v>
      </c>
      <c r="W796" s="170">
        <f t="shared" si="842"/>
        <v>0.60959695289999327</v>
      </c>
    </row>
    <row r="797" spans="1:23" s="13" customFormat="1" ht="93.75" customHeight="1">
      <c r="A797" s="112"/>
      <c r="B797" s="11"/>
      <c r="C797" s="50" t="s">
        <v>380</v>
      </c>
      <c r="D797" s="81">
        <f t="shared" si="873"/>
        <v>0</v>
      </c>
      <c r="E797" s="12"/>
      <c r="F797" s="12"/>
      <c r="G797" s="12"/>
      <c r="H797" s="82"/>
      <c r="I797" s="67">
        <f t="shared" si="888"/>
        <v>5270086.3</v>
      </c>
      <c r="J797" s="12"/>
      <c r="K797" s="12"/>
      <c r="L797" s="12"/>
      <c r="M797" s="87">
        <v>5270086.3</v>
      </c>
      <c r="N797" s="81">
        <f t="shared" si="892"/>
        <v>3212628.55</v>
      </c>
      <c r="O797" s="12"/>
      <c r="P797" s="139"/>
      <c r="Q797" s="12"/>
      <c r="R797" s="82">
        <v>3212628.55</v>
      </c>
      <c r="S797" s="174">
        <f t="shared" si="838"/>
        <v>0.60959695289999327</v>
      </c>
      <c r="T797" s="175" t="str">
        <f t="shared" si="839"/>
        <v xml:space="preserve"> </v>
      </c>
      <c r="U797" s="175" t="str">
        <f t="shared" si="840"/>
        <v xml:space="preserve"> </v>
      </c>
      <c r="V797" s="175" t="str">
        <f t="shared" si="841"/>
        <v xml:space="preserve"> </v>
      </c>
      <c r="W797" s="176">
        <f t="shared" si="842"/>
        <v>0.60959695289999327</v>
      </c>
    </row>
    <row r="798" spans="1:23">
      <c r="A798" s="110"/>
      <c r="B798" s="8"/>
      <c r="C798" s="47"/>
      <c r="D798" s="77"/>
      <c r="E798" s="9"/>
      <c r="F798" s="9"/>
      <c r="G798" s="9"/>
      <c r="H798" s="78"/>
      <c r="I798" s="65"/>
      <c r="J798" s="9"/>
      <c r="K798" s="9"/>
      <c r="L798" s="9"/>
      <c r="M798" s="25"/>
      <c r="N798" s="77"/>
      <c r="O798" s="9"/>
      <c r="P798" s="129"/>
      <c r="Q798" s="9"/>
      <c r="R798" s="78"/>
      <c r="S798" s="91" t="str">
        <f t="shared" si="838"/>
        <v xml:space="preserve"> </v>
      </c>
      <c r="T798" s="26" t="str">
        <f t="shared" si="839"/>
        <v xml:space="preserve"> </v>
      </c>
      <c r="U798" s="26" t="str">
        <f t="shared" si="840"/>
        <v xml:space="preserve"> </v>
      </c>
      <c r="V798" s="26" t="str">
        <f t="shared" si="841"/>
        <v xml:space="preserve"> </v>
      </c>
      <c r="W798" s="106" t="str">
        <f t="shared" si="842"/>
        <v xml:space="preserve"> </v>
      </c>
    </row>
    <row r="799" spans="1:23" s="181" customFormat="1" ht="42.75" customHeight="1">
      <c r="A799" s="180"/>
      <c r="B799" s="27"/>
      <c r="C799" s="45" t="s">
        <v>610</v>
      </c>
      <c r="D799" s="73">
        <f t="shared" ref="D799:R799" si="903">D801</f>
        <v>0</v>
      </c>
      <c r="E799" s="28">
        <f t="shared" si="903"/>
        <v>0</v>
      </c>
      <c r="F799" s="28">
        <f t="shared" si="903"/>
        <v>0</v>
      </c>
      <c r="G799" s="28">
        <f t="shared" si="903"/>
        <v>0</v>
      </c>
      <c r="H799" s="74">
        <f t="shared" si="903"/>
        <v>0</v>
      </c>
      <c r="I799" s="63">
        <f t="shared" si="903"/>
        <v>5137</v>
      </c>
      <c r="J799" s="28">
        <f t="shared" si="903"/>
        <v>0</v>
      </c>
      <c r="K799" s="28">
        <f t="shared" si="903"/>
        <v>0</v>
      </c>
      <c r="L799" s="28">
        <f t="shared" si="903"/>
        <v>0</v>
      </c>
      <c r="M799" s="29">
        <f t="shared" si="903"/>
        <v>5137</v>
      </c>
      <c r="N799" s="73">
        <f t="shared" si="903"/>
        <v>0</v>
      </c>
      <c r="O799" s="28">
        <f t="shared" si="903"/>
        <v>0</v>
      </c>
      <c r="P799" s="41">
        <f t="shared" si="903"/>
        <v>0</v>
      </c>
      <c r="Q799" s="28">
        <f t="shared" si="903"/>
        <v>0</v>
      </c>
      <c r="R799" s="74">
        <f t="shared" si="903"/>
        <v>0</v>
      </c>
      <c r="S799" s="90">
        <f>IF(I799=0," ",N799/I799)</f>
        <v>0</v>
      </c>
      <c r="T799" s="42" t="str">
        <f t="shared" si="839"/>
        <v xml:space="preserve"> </v>
      </c>
      <c r="U799" s="42" t="str">
        <f t="shared" si="840"/>
        <v xml:space="preserve"> </v>
      </c>
      <c r="V799" s="42" t="str">
        <f t="shared" si="841"/>
        <v xml:space="preserve"> </v>
      </c>
      <c r="W799" s="108">
        <f t="shared" si="842"/>
        <v>0</v>
      </c>
    </row>
    <row r="800" spans="1:23" s="4" customFormat="1" ht="22.5" customHeight="1">
      <c r="A800" s="109"/>
      <c r="B800" s="6"/>
      <c r="C800" s="46" t="s">
        <v>15</v>
      </c>
      <c r="D800" s="75"/>
      <c r="E800" s="7"/>
      <c r="F800" s="7"/>
      <c r="G800" s="7"/>
      <c r="H800" s="76"/>
      <c r="I800" s="64"/>
      <c r="J800" s="7"/>
      <c r="K800" s="7"/>
      <c r="L800" s="7"/>
      <c r="M800" s="24"/>
      <c r="N800" s="75"/>
      <c r="O800" s="7"/>
      <c r="P800" s="128"/>
      <c r="Q800" s="7"/>
      <c r="R800" s="76"/>
      <c r="S800" s="91" t="str">
        <f t="shared" si="838"/>
        <v xml:space="preserve"> </v>
      </c>
      <c r="T800" s="26" t="str">
        <f t="shared" si="839"/>
        <v xml:space="preserve"> </v>
      </c>
      <c r="U800" s="26" t="str">
        <f t="shared" si="840"/>
        <v xml:space="preserve"> </v>
      </c>
      <c r="V800" s="26" t="str">
        <f t="shared" si="841"/>
        <v xml:space="preserve"> </v>
      </c>
      <c r="W800" s="106" t="str">
        <f t="shared" si="842"/>
        <v xml:space="preserve"> </v>
      </c>
    </row>
    <row r="801" spans="1:23" s="181" customFormat="1" ht="63" customHeight="1">
      <c r="A801" s="110">
        <v>1181</v>
      </c>
      <c r="B801" s="8">
        <v>31001</v>
      </c>
      <c r="C801" s="47" t="s">
        <v>277</v>
      </c>
      <c r="D801" s="77">
        <f t="shared" ref="D801" si="904">SUM(E801:H801)</f>
        <v>0</v>
      </c>
      <c r="E801" s="9"/>
      <c r="F801" s="9"/>
      <c r="G801" s="9"/>
      <c r="H801" s="78"/>
      <c r="I801" s="65">
        <f t="shared" ref="I801" si="905">SUM(J801:M801)</f>
        <v>5137</v>
      </c>
      <c r="J801" s="9"/>
      <c r="K801" s="9"/>
      <c r="L801" s="9"/>
      <c r="M801" s="25">
        <v>5137</v>
      </c>
      <c r="N801" s="77">
        <f t="shared" ref="N801" si="906">SUM(O801:R801)</f>
        <v>0</v>
      </c>
      <c r="O801" s="9"/>
      <c r="P801" s="129"/>
      <c r="Q801" s="9"/>
      <c r="R801" s="78"/>
      <c r="S801" s="168">
        <f t="shared" si="838"/>
        <v>0</v>
      </c>
      <c r="T801" s="169" t="str">
        <f t="shared" si="839"/>
        <v xml:space="preserve"> </v>
      </c>
      <c r="U801" s="169" t="str">
        <f t="shared" si="840"/>
        <v xml:space="preserve"> </v>
      </c>
      <c r="V801" s="169" t="str">
        <f t="shared" si="841"/>
        <v xml:space="preserve"> </v>
      </c>
      <c r="W801" s="170">
        <f t="shared" si="842"/>
        <v>0</v>
      </c>
    </row>
    <row r="802" spans="1:23" s="4" customFormat="1" ht="22.5" customHeight="1">
      <c r="A802" s="109"/>
      <c r="B802" s="6"/>
      <c r="C802" s="48"/>
      <c r="D802" s="75"/>
      <c r="E802" s="7"/>
      <c r="F802" s="7"/>
      <c r="G802" s="7"/>
      <c r="H802" s="76"/>
      <c r="I802" s="64"/>
      <c r="J802" s="7"/>
      <c r="K802" s="7"/>
      <c r="L802" s="7"/>
      <c r="M802" s="24"/>
      <c r="N802" s="75"/>
      <c r="O802" s="7"/>
      <c r="P802" s="128"/>
      <c r="Q802" s="7"/>
      <c r="R802" s="76"/>
      <c r="S802" s="91" t="str">
        <f t="shared" si="838"/>
        <v xml:space="preserve"> </v>
      </c>
      <c r="T802" s="26" t="str">
        <f t="shared" si="839"/>
        <v xml:space="preserve"> </v>
      </c>
      <c r="U802" s="26" t="str">
        <f t="shared" si="840"/>
        <v xml:space="preserve"> </v>
      </c>
      <c r="V802" s="26" t="str">
        <f t="shared" si="841"/>
        <v xml:space="preserve"> </v>
      </c>
      <c r="W802" s="106" t="str">
        <f t="shared" si="842"/>
        <v xml:space="preserve"> </v>
      </c>
    </row>
    <row r="803" spans="1:23" s="181" customFormat="1" ht="40.5">
      <c r="A803" s="180"/>
      <c r="B803" s="27"/>
      <c r="C803" s="45" t="s">
        <v>222</v>
      </c>
      <c r="D803" s="73">
        <f t="shared" ref="D803:R803" si="907">D805</f>
        <v>12648.9</v>
      </c>
      <c r="E803" s="28">
        <f t="shared" si="907"/>
        <v>0</v>
      </c>
      <c r="F803" s="28">
        <f t="shared" si="907"/>
        <v>0</v>
      </c>
      <c r="G803" s="28">
        <f t="shared" si="907"/>
        <v>0</v>
      </c>
      <c r="H803" s="74">
        <f t="shared" si="907"/>
        <v>12648.9</v>
      </c>
      <c r="I803" s="63">
        <f t="shared" si="907"/>
        <v>24066.7</v>
      </c>
      <c r="J803" s="28">
        <f t="shared" si="907"/>
        <v>0</v>
      </c>
      <c r="K803" s="28">
        <f t="shared" si="907"/>
        <v>0</v>
      </c>
      <c r="L803" s="28">
        <f t="shared" si="907"/>
        <v>0</v>
      </c>
      <c r="M803" s="29">
        <f t="shared" si="907"/>
        <v>24066.7</v>
      </c>
      <c r="N803" s="73">
        <f t="shared" si="907"/>
        <v>22444.66</v>
      </c>
      <c r="O803" s="28">
        <f t="shared" si="907"/>
        <v>0</v>
      </c>
      <c r="P803" s="41">
        <f t="shared" si="907"/>
        <v>0</v>
      </c>
      <c r="Q803" s="28">
        <f t="shared" si="907"/>
        <v>0</v>
      </c>
      <c r="R803" s="74">
        <f t="shared" si="907"/>
        <v>22444.66</v>
      </c>
      <c r="S803" s="90">
        <f>IF(I803=0," ",N803/I803)</f>
        <v>0.93260230941508393</v>
      </c>
      <c r="T803" s="42" t="str">
        <f t="shared" si="839"/>
        <v xml:space="preserve"> </v>
      </c>
      <c r="U803" s="42" t="str">
        <f t="shared" si="840"/>
        <v xml:space="preserve"> </v>
      </c>
      <c r="V803" s="42" t="str">
        <f t="shared" si="841"/>
        <v xml:space="preserve"> </v>
      </c>
      <c r="W803" s="108">
        <f t="shared" si="842"/>
        <v>0.93260230941508393</v>
      </c>
    </row>
    <row r="804" spans="1:23" s="10" customFormat="1" ht="24" customHeight="1">
      <c r="A804" s="109"/>
      <c r="B804" s="6"/>
      <c r="C804" s="46" t="s">
        <v>15</v>
      </c>
      <c r="D804" s="75"/>
      <c r="E804" s="7"/>
      <c r="F804" s="7"/>
      <c r="G804" s="7"/>
      <c r="H804" s="76"/>
      <c r="I804" s="64"/>
      <c r="J804" s="7"/>
      <c r="K804" s="7"/>
      <c r="L804" s="7"/>
      <c r="M804" s="24"/>
      <c r="N804" s="75"/>
      <c r="O804" s="7"/>
      <c r="P804" s="128"/>
      <c r="Q804" s="7"/>
      <c r="R804" s="76"/>
      <c r="S804" s="91" t="str">
        <f t="shared" ref="S804:S845" si="908">IF(I804=0," ",N804/I804)</f>
        <v xml:space="preserve"> </v>
      </c>
      <c r="T804" s="26" t="str">
        <f t="shared" ref="T804:T845" si="909">IF(J804=0," ",O804/J804)</f>
        <v xml:space="preserve"> </v>
      </c>
      <c r="U804" s="26" t="str">
        <f t="shared" ref="U804:U845" si="910">IF(K804=0," ",P804/K804)</f>
        <v xml:space="preserve"> </v>
      </c>
      <c r="V804" s="26" t="str">
        <f t="shared" ref="V804:V845" si="911">IF(L804=0," ",Q804/L804)</f>
        <v xml:space="preserve"> </v>
      </c>
      <c r="W804" s="106" t="str">
        <f t="shared" ref="W804:W845" si="912">IF(M804=0," ",R804/M804)</f>
        <v xml:space="preserve"> </v>
      </c>
    </row>
    <row r="805" spans="1:23" ht="66" customHeight="1">
      <c r="A805" s="110">
        <v>1203</v>
      </c>
      <c r="B805" s="8">
        <v>31001</v>
      </c>
      <c r="C805" s="47" t="s">
        <v>190</v>
      </c>
      <c r="D805" s="77">
        <f t="shared" ref="D805" si="913">SUM(E805:H805)</f>
        <v>12648.9</v>
      </c>
      <c r="E805" s="9"/>
      <c r="F805" s="9"/>
      <c r="G805" s="9"/>
      <c r="H805" s="76">
        <v>12648.9</v>
      </c>
      <c r="I805" s="65">
        <f t="shared" ref="I805" si="914">SUM(J805:M805)</f>
        <v>24066.7</v>
      </c>
      <c r="J805" s="9"/>
      <c r="K805" s="9"/>
      <c r="L805" s="9"/>
      <c r="M805" s="24">
        <v>24066.7</v>
      </c>
      <c r="N805" s="77">
        <f t="shared" ref="N805" si="915">SUM(O805:R805)</f>
        <v>22444.66</v>
      </c>
      <c r="O805" s="9"/>
      <c r="P805" s="129"/>
      <c r="Q805" s="9"/>
      <c r="R805" s="76">
        <v>22444.66</v>
      </c>
      <c r="S805" s="168">
        <f t="shared" si="908"/>
        <v>0.93260230941508393</v>
      </c>
      <c r="T805" s="26" t="str">
        <f t="shared" si="909"/>
        <v xml:space="preserve"> </v>
      </c>
      <c r="U805" s="26" t="str">
        <f t="shared" si="910"/>
        <v xml:space="preserve"> </v>
      </c>
      <c r="V805" s="26" t="str">
        <f t="shared" si="911"/>
        <v xml:space="preserve"> </v>
      </c>
      <c r="W805" s="106">
        <f t="shared" si="912"/>
        <v>0.93260230941508393</v>
      </c>
    </row>
    <row r="806" spans="1:23" s="4" customFormat="1" ht="21" customHeight="1">
      <c r="A806" s="109"/>
      <c r="B806" s="6"/>
      <c r="C806" s="48"/>
      <c r="D806" s="75"/>
      <c r="E806" s="7"/>
      <c r="F806" s="7"/>
      <c r="G806" s="7"/>
      <c r="H806" s="76"/>
      <c r="I806" s="64"/>
      <c r="J806" s="7"/>
      <c r="K806" s="7"/>
      <c r="L806" s="7"/>
      <c r="M806" s="24"/>
      <c r="N806" s="75"/>
      <c r="O806" s="7"/>
      <c r="P806" s="128"/>
      <c r="Q806" s="7"/>
      <c r="R806" s="76"/>
      <c r="S806" s="91" t="str">
        <f t="shared" si="908"/>
        <v xml:space="preserve"> </v>
      </c>
      <c r="T806" s="26" t="str">
        <f t="shared" si="909"/>
        <v xml:space="preserve"> </v>
      </c>
      <c r="U806" s="26" t="str">
        <f t="shared" si="910"/>
        <v xml:space="preserve"> </v>
      </c>
      <c r="V806" s="26" t="str">
        <f t="shared" si="911"/>
        <v xml:space="preserve"> </v>
      </c>
      <c r="W806" s="106" t="str">
        <f t="shared" si="912"/>
        <v xml:space="preserve"> </v>
      </c>
    </row>
    <row r="807" spans="1:23" s="4" customFormat="1" ht="27">
      <c r="A807" s="107"/>
      <c r="B807" s="27"/>
      <c r="C807" s="45" t="s">
        <v>614</v>
      </c>
      <c r="D807" s="73">
        <f t="shared" ref="D807:R807" si="916">D809</f>
        <v>14086.5</v>
      </c>
      <c r="E807" s="28">
        <f t="shared" si="916"/>
        <v>0</v>
      </c>
      <c r="F807" s="28">
        <f t="shared" si="916"/>
        <v>0</v>
      </c>
      <c r="G807" s="28">
        <f t="shared" si="916"/>
        <v>0</v>
      </c>
      <c r="H807" s="74">
        <f t="shared" si="916"/>
        <v>14086.5</v>
      </c>
      <c r="I807" s="63">
        <f t="shared" si="916"/>
        <v>14086.5</v>
      </c>
      <c r="J807" s="28">
        <f t="shared" si="916"/>
        <v>0</v>
      </c>
      <c r="K807" s="28">
        <f t="shared" si="916"/>
        <v>0</v>
      </c>
      <c r="L807" s="28">
        <f t="shared" si="916"/>
        <v>0</v>
      </c>
      <c r="M807" s="29">
        <f t="shared" si="916"/>
        <v>14086.5</v>
      </c>
      <c r="N807" s="73">
        <f t="shared" si="916"/>
        <v>13803.48</v>
      </c>
      <c r="O807" s="28">
        <f t="shared" si="916"/>
        <v>0</v>
      </c>
      <c r="P807" s="41">
        <f t="shared" si="916"/>
        <v>0</v>
      </c>
      <c r="Q807" s="28">
        <f t="shared" si="916"/>
        <v>0</v>
      </c>
      <c r="R807" s="74">
        <f t="shared" si="916"/>
        <v>13803.48</v>
      </c>
      <c r="S807" s="90">
        <f>IF(I807=0," ",N807/I807)</f>
        <v>0.97990842295815139</v>
      </c>
      <c r="T807" s="42" t="str">
        <f t="shared" si="909"/>
        <v xml:space="preserve"> </v>
      </c>
      <c r="U807" s="42" t="str">
        <f t="shared" si="910"/>
        <v xml:space="preserve"> </v>
      </c>
      <c r="V807" s="42" t="str">
        <f t="shared" si="911"/>
        <v xml:space="preserve"> </v>
      </c>
      <c r="W807" s="108">
        <f t="shared" si="912"/>
        <v>0.97990842295815139</v>
      </c>
    </row>
    <row r="808" spans="1:23" s="10" customFormat="1" ht="40.5" customHeight="1">
      <c r="A808" s="109"/>
      <c r="B808" s="6"/>
      <c r="C808" s="46" t="s">
        <v>15</v>
      </c>
      <c r="D808" s="75"/>
      <c r="E808" s="7"/>
      <c r="F808" s="7"/>
      <c r="G808" s="7"/>
      <c r="H808" s="76"/>
      <c r="I808" s="64"/>
      <c r="J808" s="7"/>
      <c r="K808" s="7"/>
      <c r="L808" s="7"/>
      <c r="M808" s="24"/>
      <c r="N808" s="75"/>
      <c r="O808" s="7"/>
      <c r="P808" s="128"/>
      <c r="Q808" s="7"/>
      <c r="R808" s="76"/>
      <c r="S808" s="91" t="str">
        <f t="shared" si="908"/>
        <v xml:space="preserve"> </v>
      </c>
      <c r="T808" s="26" t="str">
        <f t="shared" si="909"/>
        <v xml:space="preserve"> </v>
      </c>
      <c r="U808" s="26" t="str">
        <f t="shared" si="910"/>
        <v xml:space="preserve"> </v>
      </c>
      <c r="V808" s="26" t="str">
        <f t="shared" si="911"/>
        <v xml:space="preserve"> </v>
      </c>
      <c r="W808" s="106" t="str">
        <f t="shared" si="912"/>
        <v xml:space="preserve"> </v>
      </c>
    </row>
    <row r="809" spans="1:23" ht="54">
      <c r="A809" s="110">
        <v>1002</v>
      </c>
      <c r="B809" s="8">
        <v>31001</v>
      </c>
      <c r="C809" s="47" t="s">
        <v>191</v>
      </c>
      <c r="D809" s="77">
        <f t="shared" ref="D809" si="917">SUM(E809:H809)</f>
        <v>14086.5</v>
      </c>
      <c r="E809" s="9"/>
      <c r="F809" s="9"/>
      <c r="G809" s="9"/>
      <c r="H809" s="76">
        <v>14086.5</v>
      </c>
      <c r="I809" s="65">
        <f t="shared" ref="I809" si="918">SUM(J809:M809)</f>
        <v>14086.5</v>
      </c>
      <c r="J809" s="9"/>
      <c r="K809" s="9"/>
      <c r="L809" s="9"/>
      <c r="M809" s="24">
        <v>14086.5</v>
      </c>
      <c r="N809" s="77">
        <f t="shared" ref="N809" si="919">SUM(O809:R809)</f>
        <v>13803.48</v>
      </c>
      <c r="O809" s="9"/>
      <c r="P809" s="129"/>
      <c r="Q809" s="9"/>
      <c r="R809" s="76">
        <v>13803.48</v>
      </c>
      <c r="S809" s="168">
        <f t="shared" si="908"/>
        <v>0.97990842295815139</v>
      </c>
      <c r="T809" s="26" t="str">
        <f t="shared" si="909"/>
        <v xml:space="preserve"> </v>
      </c>
      <c r="U809" s="26" t="str">
        <f t="shared" si="910"/>
        <v xml:space="preserve"> </v>
      </c>
      <c r="V809" s="26" t="str">
        <f t="shared" si="911"/>
        <v xml:space="preserve"> </v>
      </c>
      <c r="W809" s="106">
        <f t="shared" si="912"/>
        <v>0.97990842295815139</v>
      </c>
    </row>
    <row r="810" spans="1:23" s="4" customFormat="1" ht="21" customHeight="1">
      <c r="A810" s="109"/>
      <c r="B810" s="6"/>
      <c r="C810" s="48"/>
      <c r="D810" s="75"/>
      <c r="E810" s="7"/>
      <c r="F810" s="7"/>
      <c r="G810" s="7"/>
      <c r="H810" s="76"/>
      <c r="I810" s="64"/>
      <c r="J810" s="7"/>
      <c r="K810" s="7"/>
      <c r="L810" s="7"/>
      <c r="M810" s="24"/>
      <c r="N810" s="75"/>
      <c r="O810" s="7"/>
      <c r="P810" s="128"/>
      <c r="Q810" s="7"/>
      <c r="R810" s="76"/>
      <c r="S810" s="91" t="str">
        <f t="shared" si="908"/>
        <v xml:space="preserve"> </v>
      </c>
      <c r="T810" s="26" t="str">
        <f t="shared" si="909"/>
        <v xml:space="preserve"> </v>
      </c>
      <c r="U810" s="26" t="str">
        <f t="shared" si="910"/>
        <v xml:space="preserve"> </v>
      </c>
      <c r="V810" s="26" t="str">
        <f t="shared" si="911"/>
        <v xml:space="preserve"> </v>
      </c>
      <c r="W810" s="106" t="str">
        <f t="shared" si="912"/>
        <v xml:space="preserve"> </v>
      </c>
    </row>
    <row r="811" spans="1:23" s="4" customFormat="1">
      <c r="A811" s="107"/>
      <c r="B811" s="27"/>
      <c r="C811" s="45" t="s">
        <v>615</v>
      </c>
      <c r="D811" s="73">
        <f t="shared" ref="D811:R811" si="920">D813</f>
        <v>4053.5</v>
      </c>
      <c r="E811" s="28">
        <f t="shared" si="920"/>
        <v>0</v>
      </c>
      <c r="F811" s="28">
        <f t="shared" si="920"/>
        <v>0</v>
      </c>
      <c r="G811" s="28">
        <f t="shared" si="920"/>
        <v>0</v>
      </c>
      <c r="H811" s="74">
        <f t="shared" si="920"/>
        <v>4053.5</v>
      </c>
      <c r="I811" s="63">
        <f t="shared" si="920"/>
        <v>4053.5</v>
      </c>
      <c r="J811" s="28">
        <f t="shared" si="920"/>
        <v>0</v>
      </c>
      <c r="K811" s="28">
        <f t="shared" si="920"/>
        <v>0</v>
      </c>
      <c r="L811" s="28">
        <f t="shared" si="920"/>
        <v>0</v>
      </c>
      <c r="M811" s="29">
        <f t="shared" si="920"/>
        <v>4053.5</v>
      </c>
      <c r="N811" s="73">
        <f t="shared" si="920"/>
        <v>3076.5</v>
      </c>
      <c r="O811" s="28">
        <f t="shared" si="920"/>
        <v>0</v>
      </c>
      <c r="P811" s="41">
        <f t="shared" si="920"/>
        <v>0</v>
      </c>
      <c r="Q811" s="28">
        <f t="shared" si="920"/>
        <v>0</v>
      </c>
      <c r="R811" s="74">
        <f t="shared" si="920"/>
        <v>3076.5</v>
      </c>
      <c r="S811" s="90">
        <f>IF(I811=0," ",N811/I811)</f>
        <v>0.75897372640927596</v>
      </c>
      <c r="T811" s="42" t="str">
        <f t="shared" si="909"/>
        <v xml:space="preserve"> </v>
      </c>
      <c r="U811" s="42" t="str">
        <f t="shared" si="910"/>
        <v xml:space="preserve"> </v>
      </c>
      <c r="V811" s="42" t="str">
        <f t="shared" si="911"/>
        <v xml:space="preserve"> </v>
      </c>
      <c r="W811" s="108">
        <f t="shared" si="912"/>
        <v>0.75897372640927596</v>
      </c>
    </row>
    <row r="812" spans="1:23" s="10" customFormat="1" ht="17.25" customHeight="1">
      <c r="A812" s="109"/>
      <c r="B812" s="6"/>
      <c r="C812" s="46" t="s">
        <v>15</v>
      </c>
      <c r="D812" s="75"/>
      <c r="E812" s="7"/>
      <c r="F812" s="7"/>
      <c r="G812" s="7"/>
      <c r="H812" s="76"/>
      <c r="I812" s="64"/>
      <c r="J812" s="7"/>
      <c r="K812" s="7"/>
      <c r="L812" s="7"/>
      <c r="M812" s="24"/>
      <c r="N812" s="75"/>
      <c r="O812" s="7"/>
      <c r="P812" s="128"/>
      <c r="Q812" s="7"/>
      <c r="R812" s="76"/>
      <c r="S812" s="91" t="str">
        <f t="shared" si="908"/>
        <v xml:space="preserve"> </v>
      </c>
      <c r="T812" s="26" t="str">
        <f t="shared" si="909"/>
        <v xml:space="preserve"> </v>
      </c>
      <c r="U812" s="26" t="str">
        <f t="shared" si="910"/>
        <v xml:space="preserve"> </v>
      </c>
      <c r="V812" s="26" t="str">
        <f t="shared" si="911"/>
        <v xml:space="preserve"> </v>
      </c>
      <c r="W812" s="106" t="str">
        <f t="shared" si="912"/>
        <v xml:space="preserve"> </v>
      </c>
    </row>
    <row r="813" spans="1:23" ht="54">
      <c r="A813" s="110">
        <v>1009</v>
      </c>
      <c r="B813" s="8">
        <v>31001</v>
      </c>
      <c r="C813" s="47" t="s">
        <v>192</v>
      </c>
      <c r="D813" s="77">
        <f t="shared" ref="D813" si="921">SUM(E813:H813)</f>
        <v>4053.5</v>
      </c>
      <c r="E813" s="9"/>
      <c r="F813" s="9"/>
      <c r="G813" s="9"/>
      <c r="H813" s="76">
        <v>4053.5</v>
      </c>
      <c r="I813" s="65">
        <f t="shared" ref="I813" si="922">SUM(J813:M813)</f>
        <v>4053.5</v>
      </c>
      <c r="J813" s="9"/>
      <c r="K813" s="9"/>
      <c r="L813" s="9"/>
      <c r="M813" s="24">
        <v>4053.5</v>
      </c>
      <c r="N813" s="77">
        <f t="shared" ref="N813" si="923">SUM(O813:R813)</f>
        <v>3076.5</v>
      </c>
      <c r="O813" s="9"/>
      <c r="P813" s="129"/>
      <c r="Q813" s="9"/>
      <c r="R813" s="76">
        <v>3076.5</v>
      </c>
      <c r="S813" s="168">
        <f t="shared" si="908"/>
        <v>0.75897372640927596</v>
      </c>
      <c r="T813" s="26" t="str">
        <f t="shared" si="909"/>
        <v xml:space="preserve"> </v>
      </c>
      <c r="U813" s="26" t="str">
        <f t="shared" si="910"/>
        <v xml:space="preserve"> </v>
      </c>
      <c r="V813" s="26" t="str">
        <f t="shared" si="911"/>
        <v xml:space="preserve"> </v>
      </c>
      <c r="W813" s="106">
        <f t="shared" si="912"/>
        <v>0.75897372640927596</v>
      </c>
    </row>
    <row r="814" spans="1:23" s="4" customFormat="1" ht="21" customHeight="1">
      <c r="A814" s="109"/>
      <c r="B814" s="6"/>
      <c r="C814" s="48"/>
      <c r="D814" s="75"/>
      <c r="E814" s="7"/>
      <c r="F814" s="7"/>
      <c r="G814" s="7"/>
      <c r="H814" s="76"/>
      <c r="I814" s="64"/>
      <c r="J814" s="7"/>
      <c r="K814" s="7"/>
      <c r="L814" s="7"/>
      <c r="M814" s="24"/>
      <c r="N814" s="75"/>
      <c r="O814" s="7"/>
      <c r="P814" s="128"/>
      <c r="Q814" s="7"/>
      <c r="R814" s="76"/>
      <c r="S814" s="91" t="str">
        <f t="shared" si="908"/>
        <v xml:space="preserve"> </v>
      </c>
      <c r="T814" s="26" t="str">
        <f t="shared" si="909"/>
        <v xml:space="preserve"> </v>
      </c>
      <c r="U814" s="26" t="str">
        <f t="shared" si="910"/>
        <v xml:space="preserve"> </v>
      </c>
      <c r="V814" s="26" t="str">
        <f t="shared" si="911"/>
        <v xml:space="preserve"> </v>
      </c>
      <c r="W814" s="106" t="str">
        <f t="shared" si="912"/>
        <v xml:space="preserve"> </v>
      </c>
    </row>
    <row r="815" spans="1:23" s="4" customFormat="1">
      <c r="A815" s="107"/>
      <c r="B815" s="27"/>
      <c r="C815" s="45" t="s">
        <v>616</v>
      </c>
      <c r="D815" s="73">
        <f t="shared" ref="D815:R815" si="924">D817</f>
        <v>2475</v>
      </c>
      <c r="E815" s="28">
        <f t="shared" si="924"/>
        <v>0</v>
      </c>
      <c r="F815" s="28">
        <f t="shared" si="924"/>
        <v>0</v>
      </c>
      <c r="G815" s="28">
        <f t="shared" si="924"/>
        <v>0</v>
      </c>
      <c r="H815" s="74">
        <f t="shared" si="924"/>
        <v>2475</v>
      </c>
      <c r="I815" s="63">
        <f t="shared" si="924"/>
        <v>2475</v>
      </c>
      <c r="J815" s="28">
        <f t="shared" si="924"/>
        <v>0</v>
      </c>
      <c r="K815" s="28">
        <f t="shared" si="924"/>
        <v>0</v>
      </c>
      <c r="L815" s="28">
        <f t="shared" si="924"/>
        <v>0</v>
      </c>
      <c r="M815" s="29">
        <f t="shared" si="924"/>
        <v>2475</v>
      </c>
      <c r="N815" s="73">
        <f t="shared" si="924"/>
        <v>2050.5</v>
      </c>
      <c r="O815" s="28">
        <f t="shared" si="924"/>
        <v>0</v>
      </c>
      <c r="P815" s="41">
        <f t="shared" si="924"/>
        <v>0</v>
      </c>
      <c r="Q815" s="28">
        <f t="shared" si="924"/>
        <v>0</v>
      </c>
      <c r="R815" s="74">
        <f t="shared" si="924"/>
        <v>2050.5</v>
      </c>
      <c r="S815" s="90">
        <f>IF(I815=0," ",N815/I815)</f>
        <v>0.82848484848484849</v>
      </c>
      <c r="T815" s="42" t="str">
        <f t="shared" si="909"/>
        <v xml:space="preserve"> </v>
      </c>
      <c r="U815" s="42" t="str">
        <f t="shared" si="910"/>
        <v xml:space="preserve"> </v>
      </c>
      <c r="V815" s="42" t="str">
        <f t="shared" si="911"/>
        <v xml:space="preserve"> </v>
      </c>
      <c r="W815" s="108">
        <f t="shared" si="912"/>
        <v>0.82848484848484849</v>
      </c>
    </row>
    <row r="816" spans="1:23" s="10" customFormat="1" ht="40.5" customHeight="1">
      <c r="A816" s="109"/>
      <c r="B816" s="6"/>
      <c r="C816" s="46" t="s">
        <v>15</v>
      </c>
      <c r="D816" s="75"/>
      <c r="E816" s="7"/>
      <c r="F816" s="7"/>
      <c r="G816" s="7"/>
      <c r="H816" s="76"/>
      <c r="I816" s="64"/>
      <c r="J816" s="7"/>
      <c r="K816" s="7"/>
      <c r="L816" s="7"/>
      <c r="M816" s="24"/>
      <c r="N816" s="75"/>
      <c r="O816" s="7"/>
      <c r="P816" s="128"/>
      <c r="Q816" s="7"/>
      <c r="R816" s="76"/>
      <c r="S816" s="91" t="str">
        <f t="shared" si="908"/>
        <v xml:space="preserve"> </v>
      </c>
      <c r="T816" s="26" t="str">
        <f t="shared" si="909"/>
        <v xml:space="preserve"> </v>
      </c>
      <c r="U816" s="26" t="str">
        <f t="shared" si="910"/>
        <v xml:space="preserve"> </v>
      </c>
      <c r="V816" s="26" t="str">
        <f t="shared" si="911"/>
        <v xml:space="preserve"> </v>
      </c>
      <c r="W816" s="106" t="str">
        <f t="shared" si="912"/>
        <v xml:space="preserve"> </v>
      </c>
    </row>
    <row r="817" spans="1:23" ht="54">
      <c r="A817" s="110">
        <v>1010</v>
      </c>
      <c r="B817" s="8">
        <v>31001</v>
      </c>
      <c r="C817" s="47" t="s">
        <v>193</v>
      </c>
      <c r="D817" s="77">
        <f t="shared" ref="D817" si="925">SUM(E817:H817)</f>
        <v>2475</v>
      </c>
      <c r="E817" s="9"/>
      <c r="F817" s="9"/>
      <c r="G817" s="9"/>
      <c r="H817" s="76">
        <v>2475</v>
      </c>
      <c r="I817" s="65">
        <f t="shared" ref="I817" si="926">SUM(J817:M817)</f>
        <v>2475</v>
      </c>
      <c r="J817" s="9"/>
      <c r="K817" s="9"/>
      <c r="L817" s="9"/>
      <c r="M817" s="24">
        <v>2475</v>
      </c>
      <c r="N817" s="77">
        <f t="shared" ref="N817" si="927">SUM(O817:R817)</f>
        <v>2050.5</v>
      </c>
      <c r="O817" s="9"/>
      <c r="P817" s="129"/>
      <c r="Q817" s="9"/>
      <c r="R817" s="76">
        <v>2050.5</v>
      </c>
      <c r="S817" s="168">
        <f t="shared" si="908"/>
        <v>0.82848484848484849</v>
      </c>
      <c r="T817" s="26" t="str">
        <f t="shared" si="909"/>
        <v xml:space="preserve"> </v>
      </c>
      <c r="U817" s="26" t="str">
        <f t="shared" si="910"/>
        <v xml:space="preserve"> </v>
      </c>
      <c r="V817" s="26" t="str">
        <f t="shared" si="911"/>
        <v xml:space="preserve"> </v>
      </c>
      <c r="W817" s="106">
        <f t="shared" si="912"/>
        <v>0.82848484848484849</v>
      </c>
    </row>
    <row r="818" spans="1:23" s="4" customFormat="1" ht="21" customHeight="1">
      <c r="A818" s="109"/>
      <c r="B818" s="6"/>
      <c r="C818" s="48"/>
      <c r="D818" s="75"/>
      <c r="E818" s="7"/>
      <c r="F818" s="7"/>
      <c r="G818" s="7"/>
      <c r="H818" s="76"/>
      <c r="I818" s="64"/>
      <c r="J818" s="7"/>
      <c r="K818" s="7"/>
      <c r="L818" s="7"/>
      <c r="M818" s="24"/>
      <c r="N818" s="75"/>
      <c r="O818" s="7"/>
      <c r="P818" s="128"/>
      <c r="Q818" s="7"/>
      <c r="R818" s="76"/>
      <c r="S818" s="91" t="str">
        <f t="shared" si="908"/>
        <v xml:space="preserve"> </v>
      </c>
      <c r="T818" s="26" t="str">
        <f t="shared" si="909"/>
        <v xml:space="preserve"> </v>
      </c>
      <c r="U818" s="26" t="str">
        <f t="shared" si="910"/>
        <v xml:space="preserve"> </v>
      </c>
      <c r="V818" s="26" t="str">
        <f t="shared" si="911"/>
        <v xml:space="preserve"> </v>
      </c>
      <c r="W818" s="106" t="str">
        <f t="shared" si="912"/>
        <v xml:space="preserve"> </v>
      </c>
    </row>
    <row r="819" spans="1:23" s="4" customFormat="1" ht="27">
      <c r="A819" s="107"/>
      <c r="B819" s="27"/>
      <c r="C819" s="45" t="s">
        <v>617</v>
      </c>
      <c r="D819" s="73">
        <f t="shared" ref="D819:R819" si="928">D821</f>
        <v>8153.8</v>
      </c>
      <c r="E819" s="28">
        <f t="shared" si="928"/>
        <v>0</v>
      </c>
      <c r="F819" s="28">
        <f t="shared" si="928"/>
        <v>0</v>
      </c>
      <c r="G819" s="28">
        <f t="shared" si="928"/>
        <v>0</v>
      </c>
      <c r="H819" s="74">
        <f t="shared" si="928"/>
        <v>8153.8</v>
      </c>
      <c r="I819" s="63">
        <f t="shared" si="928"/>
        <v>8153.8</v>
      </c>
      <c r="J819" s="28">
        <f t="shared" si="928"/>
        <v>0</v>
      </c>
      <c r="K819" s="28">
        <f t="shared" si="928"/>
        <v>0</v>
      </c>
      <c r="L819" s="28">
        <f t="shared" si="928"/>
        <v>0</v>
      </c>
      <c r="M819" s="29">
        <f t="shared" si="928"/>
        <v>8153.8</v>
      </c>
      <c r="N819" s="73">
        <f t="shared" si="928"/>
        <v>6116.87</v>
      </c>
      <c r="O819" s="28">
        <f t="shared" si="928"/>
        <v>0</v>
      </c>
      <c r="P819" s="41">
        <f t="shared" si="928"/>
        <v>0</v>
      </c>
      <c r="Q819" s="28">
        <f t="shared" si="928"/>
        <v>0</v>
      </c>
      <c r="R819" s="74">
        <f t="shared" si="928"/>
        <v>6116.87</v>
      </c>
      <c r="S819" s="90">
        <f>IF(I819=0," ",N819/I819)</f>
        <v>0.7501864161495253</v>
      </c>
      <c r="T819" s="42" t="str">
        <f t="shared" si="909"/>
        <v xml:space="preserve"> </v>
      </c>
      <c r="U819" s="42" t="str">
        <f t="shared" si="910"/>
        <v xml:space="preserve"> </v>
      </c>
      <c r="V819" s="42" t="str">
        <f t="shared" si="911"/>
        <v xml:space="preserve"> </v>
      </c>
      <c r="W819" s="108">
        <f t="shared" si="912"/>
        <v>0.7501864161495253</v>
      </c>
    </row>
    <row r="820" spans="1:23" s="10" customFormat="1" ht="40.5" customHeight="1">
      <c r="A820" s="109"/>
      <c r="B820" s="6"/>
      <c r="C820" s="46" t="s">
        <v>15</v>
      </c>
      <c r="D820" s="75"/>
      <c r="E820" s="7"/>
      <c r="F820" s="7"/>
      <c r="G820" s="7"/>
      <c r="H820" s="76"/>
      <c r="I820" s="64"/>
      <c r="J820" s="7"/>
      <c r="K820" s="7"/>
      <c r="L820" s="7"/>
      <c r="M820" s="24"/>
      <c r="N820" s="75"/>
      <c r="O820" s="7"/>
      <c r="P820" s="128"/>
      <c r="Q820" s="7"/>
      <c r="R820" s="76"/>
      <c r="S820" s="91" t="str">
        <f t="shared" si="908"/>
        <v xml:space="preserve"> </v>
      </c>
      <c r="T820" s="26" t="str">
        <f t="shared" si="909"/>
        <v xml:space="preserve"> </v>
      </c>
      <c r="U820" s="26" t="str">
        <f t="shared" si="910"/>
        <v xml:space="preserve"> </v>
      </c>
      <c r="V820" s="26" t="str">
        <f t="shared" si="911"/>
        <v xml:space="preserve"> </v>
      </c>
      <c r="W820" s="106" t="str">
        <f t="shared" si="912"/>
        <v xml:space="preserve"> </v>
      </c>
    </row>
    <row r="821" spans="1:23" ht="54">
      <c r="A821" s="110">
        <v>1025</v>
      </c>
      <c r="B821" s="8">
        <v>31001</v>
      </c>
      <c r="C821" s="47" t="s">
        <v>194</v>
      </c>
      <c r="D821" s="77">
        <f t="shared" ref="D821" si="929">SUM(E821:H821)</f>
        <v>8153.8</v>
      </c>
      <c r="E821" s="9"/>
      <c r="F821" s="9"/>
      <c r="G821" s="9"/>
      <c r="H821" s="76">
        <v>8153.8</v>
      </c>
      <c r="I821" s="65">
        <f t="shared" ref="I821" si="930">SUM(J821:M821)</f>
        <v>8153.8</v>
      </c>
      <c r="J821" s="9"/>
      <c r="K821" s="9"/>
      <c r="L821" s="9"/>
      <c r="M821" s="24">
        <v>8153.8</v>
      </c>
      <c r="N821" s="77">
        <f t="shared" ref="N821" si="931">SUM(O821:R821)</f>
        <v>6116.87</v>
      </c>
      <c r="O821" s="9"/>
      <c r="P821" s="129"/>
      <c r="Q821" s="9"/>
      <c r="R821" s="76">
        <v>6116.87</v>
      </c>
      <c r="S821" s="168">
        <f t="shared" si="908"/>
        <v>0.7501864161495253</v>
      </c>
      <c r="T821" s="26" t="str">
        <f t="shared" si="909"/>
        <v xml:space="preserve"> </v>
      </c>
      <c r="U821" s="26" t="str">
        <f t="shared" si="910"/>
        <v xml:space="preserve"> </v>
      </c>
      <c r="V821" s="26" t="str">
        <f t="shared" si="911"/>
        <v xml:space="preserve"> </v>
      </c>
      <c r="W821" s="106">
        <f t="shared" si="912"/>
        <v>0.7501864161495253</v>
      </c>
    </row>
    <row r="822" spans="1:23" s="4" customFormat="1" ht="21" customHeight="1">
      <c r="A822" s="109"/>
      <c r="B822" s="6"/>
      <c r="C822" s="48"/>
      <c r="D822" s="75"/>
      <c r="E822" s="7"/>
      <c r="F822" s="7"/>
      <c r="G822" s="7"/>
      <c r="H822" s="76"/>
      <c r="I822" s="64"/>
      <c r="J822" s="7"/>
      <c r="K822" s="7"/>
      <c r="L822" s="7"/>
      <c r="M822" s="24"/>
      <c r="N822" s="75"/>
      <c r="O822" s="7"/>
      <c r="P822" s="128"/>
      <c r="Q822" s="7"/>
      <c r="R822" s="76"/>
      <c r="S822" s="91" t="str">
        <f t="shared" si="908"/>
        <v xml:space="preserve"> </v>
      </c>
      <c r="T822" s="26" t="str">
        <f t="shared" si="909"/>
        <v xml:space="preserve"> </v>
      </c>
      <c r="U822" s="26" t="str">
        <f t="shared" si="910"/>
        <v xml:space="preserve"> </v>
      </c>
      <c r="V822" s="26" t="str">
        <f t="shared" si="911"/>
        <v xml:space="preserve"> </v>
      </c>
      <c r="W822" s="106" t="str">
        <f t="shared" si="912"/>
        <v xml:space="preserve"> </v>
      </c>
    </row>
    <row r="823" spans="1:23" s="4" customFormat="1">
      <c r="A823" s="107"/>
      <c r="B823" s="27"/>
      <c r="C823" s="45" t="s">
        <v>619</v>
      </c>
      <c r="D823" s="73">
        <f t="shared" ref="D823:R823" si="932">D825</f>
        <v>3000</v>
      </c>
      <c r="E823" s="28">
        <f t="shared" si="932"/>
        <v>0</v>
      </c>
      <c r="F823" s="28">
        <f t="shared" si="932"/>
        <v>0</v>
      </c>
      <c r="G823" s="28">
        <f t="shared" si="932"/>
        <v>0</v>
      </c>
      <c r="H823" s="74">
        <f t="shared" si="932"/>
        <v>3000</v>
      </c>
      <c r="I823" s="63">
        <f t="shared" si="932"/>
        <v>3000</v>
      </c>
      <c r="J823" s="28">
        <f t="shared" si="932"/>
        <v>0</v>
      </c>
      <c r="K823" s="28">
        <f t="shared" si="932"/>
        <v>0</v>
      </c>
      <c r="L823" s="28">
        <f t="shared" si="932"/>
        <v>0</v>
      </c>
      <c r="M823" s="29">
        <f t="shared" si="932"/>
        <v>3000</v>
      </c>
      <c r="N823" s="73">
        <f t="shared" si="932"/>
        <v>2999.84</v>
      </c>
      <c r="O823" s="28">
        <f t="shared" si="932"/>
        <v>0</v>
      </c>
      <c r="P823" s="41">
        <f t="shared" si="932"/>
        <v>0</v>
      </c>
      <c r="Q823" s="28">
        <f t="shared" si="932"/>
        <v>0</v>
      </c>
      <c r="R823" s="74">
        <f t="shared" si="932"/>
        <v>2999.84</v>
      </c>
      <c r="S823" s="90">
        <f>IF(I823=0," ",N823/I823)</f>
        <v>0.99994666666666676</v>
      </c>
      <c r="T823" s="42" t="str">
        <f t="shared" si="909"/>
        <v xml:space="preserve"> </v>
      </c>
      <c r="U823" s="42" t="str">
        <f t="shared" si="910"/>
        <v xml:space="preserve"> </v>
      </c>
      <c r="V823" s="42" t="str">
        <f t="shared" si="911"/>
        <v xml:space="preserve"> </v>
      </c>
      <c r="W823" s="108">
        <f t="shared" si="912"/>
        <v>0.99994666666666676</v>
      </c>
    </row>
    <row r="824" spans="1:23" s="10" customFormat="1" ht="40.5" customHeight="1">
      <c r="A824" s="109"/>
      <c r="B824" s="6"/>
      <c r="C824" s="46" t="s">
        <v>15</v>
      </c>
      <c r="D824" s="75"/>
      <c r="E824" s="7"/>
      <c r="F824" s="7"/>
      <c r="G824" s="7"/>
      <c r="H824" s="76"/>
      <c r="I824" s="64"/>
      <c r="J824" s="7"/>
      <c r="K824" s="7"/>
      <c r="L824" s="7"/>
      <c r="M824" s="24"/>
      <c r="N824" s="75"/>
      <c r="O824" s="7"/>
      <c r="P824" s="128"/>
      <c r="Q824" s="7"/>
      <c r="R824" s="76"/>
      <c r="S824" s="91" t="str">
        <f t="shared" si="908"/>
        <v xml:space="preserve"> </v>
      </c>
      <c r="T824" s="26" t="str">
        <f t="shared" si="909"/>
        <v xml:space="preserve"> </v>
      </c>
      <c r="U824" s="26" t="str">
        <f t="shared" si="910"/>
        <v xml:space="preserve"> </v>
      </c>
      <c r="V824" s="26" t="str">
        <f t="shared" si="911"/>
        <v xml:space="preserve"> </v>
      </c>
      <c r="W824" s="106" t="str">
        <f t="shared" si="912"/>
        <v xml:space="preserve"> </v>
      </c>
    </row>
    <row r="825" spans="1:23" ht="48.75" customHeight="1">
      <c r="A825" s="110">
        <v>1030</v>
      </c>
      <c r="B825" s="8">
        <v>31001</v>
      </c>
      <c r="C825" s="47" t="s">
        <v>195</v>
      </c>
      <c r="D825" s="77">
        <f t="shared" ref="D825" si="933">SUM(E825:H825)</f>
        <v>3000</v>
      </c>
      <c r="E825" s="9"/>
      <c r="F825" s="9"/>
      <c r="G825" s="9"/>
      <c r="H825" s="76">
        <v>3000</v>
      </c>
      <c r="I825" s="65">
        <f t="shared" ref="I825" si="934">SUM(J825:M825)</f>
        <v>3000</v>
      </c>
      <c r="J825" s="9"/>
      <c r="K825" s="9"/>
      <c r="L825" s="9"/>
      <c r="M825" s="24">
        <v>3000</v>
      </c>
      <c r="N825" s="77">
        <f t="shared" ref="N825" si="935">SUM(O825:R825)</f>
        <v>2999.84</v>
      </c>
      <c r="O825" s="9"/>
      <c r="P825" s="129"/>
      <c r="Q825" s="9"/>
      <c r="R825" s="76">
        <v>2999.84</v>
      </c>
      <c r="S825" s="168">
        <f t="shared" si="908"/>
        <v>0.99994666666666676</v>
      </c>
      <c r="T825" s="26" t="str">
        <f t="shared" si="909"/>
        <v xml:space="preserve"> </v>
      </c>
      <c r="U825" s="26" t="str">
        <f t="shared" si="910"/>
        <v xml:space="preserve"> </v>
      </c>
      <c r="V825" s="26" t="str">
        <f t="shared" si="911"/>
        <v xml:space="preserve"> </v>
      </c>
      <c r="W825" s="106">
        <f t="shared" si="912"/>
        <v>0.99994666666666676</v>
      </c>
    </row>
    <row r="826" spans="1:23" s="4" customFormat="1" ht="21" customHeight="1">
      <c r="A826" s="109"/>
      <c r="B826" s="6"/>
      <c r="C826" s="48"/>
      <c r="D826" s="75"/>
      <c r="E826" s="7"/>
      <c r="F826" s="7"/>
      <c r="G826" s="7"/>
      <c r="H826" s="76"/>
      <c r="I826" s="64"/>
      <c r="J826" s="7"/>
      <c r="K826" s="7"/>
      <c r="L826" s="7"/>
      <c r="M826" s="24"/>
      <c r="N826" s="75"/>
      <c r="O826" s="7"/>
      <c r="P826" s="128"/>
      <c r="Q826" s="7"/>
      <c r="R826" s="76"/>
      <c r="S826" s="91" t="str">
        <f t="shared" si="908"/>
        <v xml:space="preserve"> </v>
      </c>
      <c r="T826" s="26" t="str">
        <f t="shared" si="909"/>
        <v xml:space="preserve"> </v>
      </c>
      <c r="U826" s="26" t="str">
        <f t="shared" si="910"/>
        <v xml:space="preserve"> </v>
      </c>
      <c r="V826" s="26" t="str">
        <f t="shared" si="911"/>
        <v xml:space="preserve"> </v>
      </c>
      <c r="W826" s="106" t="str">
        <f t="shared" si="912"/>
        <v xml:space="preserve"> </v>
      </c>
    </row>
    <row r="827" spans="1:23" s="4" customFormat="1">
      <c r="A827" s="107"/>
      <c r="B827" s="27"/>
      <c r="C827" s="45" t="s">
        <v>618</v>
      </c>
      <c r="D827" s="73">
        <f t="shared" ref="D827:R827" si="936">D829</f>
        <v>5931.2</v>
      </c>
      <c r="E827" s="28">
        <f t="shared" si="936"/>
        <v>0</v>
      </c>
      <c r="F827" s="28">
        <f t="shared" si="936"/>
        <v>0</v>
      </c>
      <c r="G827" s="28">
        <f t="shared" si="936"/>
        <v>0</v>
      </c>
      <c r="H827" s="74">
        <f t="shared" si="936"/>
        <v>5931.2</v>
      </c>
      <c r="I827" s="63">
        <f t="shared" si="936"/>
        <v>5931.2</v>
      </c>
      <c r="J827" s="28">
        <f t="shared" si="936"/>
        <v>0</v>
      </c>
      <c r="K827" s="28">
        <f t="shared" si="936"/>
        <v>0</v>
      </c>
      <c r="L827" s="28">
        <f t="shared" si="936"/>
        <v>0</v>
      </c>
      <c r="M827" s="29">
        <f t="shared" si="936"/>
        <v>5931.2</v>
      </c>
      <c r="N827" s="73">
        <f t="shared" si="936"/>
        <v>4511.3999999999996</v>
      </c>
      <c r="O827" s="28">
        <f t="shared" si="936"/>
        <v>0</v>
      </c>
      <c r="P827" s="41">
        <f t="shared" si="936"/>
        <v>0</v>
      </c>
      <c r="Q827" s="28">
        <f t="shared" si="936"/>
        <v>0</v>
      </c>
      <c r="R827" s="74">
        <f t="shared" si="936"/>
        <v>4511.3999999999996</v>
      </c>
      <c r="S827" s="90">
        <f>IF(I827=0," ",N827/I827)</f>
        <v>0.76062179660102502</v>
      </c>
      <c r="T827" s="42" t="str">
        <f t="shared" si="909"/>
        <v xml:space="preserve"> </v>
      </c>
      <c r="U827" s="42" t="str">
        <f t="shared" si="910"/>
        <v xml:space="preserve"> </v>
      </c>
      <c r="V827" s="42" t="str">
        <f t="shared" si="911"/>
        <v xml:space="preserve"> </v>
      </c>
      <c r="W827" s="108">
        <f t="shared" si="912"/>
        <v>0.76062179660102502</v>
      </c>
    </row>
    <row r="828" spans="1:23" s="10" customFormat="1" ht="40.5" customHeight="1">
      <c r="A828" s="109"/>
      <c r="B828" s="6"/>
      <c r="C828" s="46" t="s">
        <v>15</v>
      </c>
      <c r="D828" s="75"/>
      <c r="E828" s="7"/>
      <c r="F828" s="7"/>
      <c r="G828" s="7"/>
      <c r="H828" s="76"/>
      <c r="I828" s="64"/>
      <c r="J828" s="7"/>
      <c r="K828" s="7"/>
      <c r="L828" s="7"/>
      <c r="M828" s="24"/>
      <c r="N828" s="75"/>
      <c r="O828" s="7"/>
      <c r="P828" s="128"/>
      <c r="Q828" s="7"/>
      <c r="R828" s="76"/>
      <c r="S828" s="91" t="str">
        <f t="shared" si="908"/>
        <v xml:space="preserve"> </v>
      </c>
      <c r="T828" s="26" t="str">
        <f t="shared" si="909"/>
        <v xml:space="preserve"> </v>
      </c>
      <c r="U828" s="26" t="str">
        <f t="shared" si="910"/>
        <v xml:space="preserve"> </v>
      </c>
      <c r="V828" s="26" t="str">
        <f t="shared" si="911"/>
        <v xml:space="preserve"> </v>
      </c>
      <c r="W828" s="106" t="str">
        <f t="shared" si="912"/>
        <v xml:space="preserve"> </v>
      </c>
    </row>
    <row r="829" spans="1:23" ht="59.25" customHeight="1">
      <c r="A829" s="110">
        <v>1037</v>
      </c>
      <c r="B829" s="8">
        <v>31001</v>
      </c>
      <c r="C829" s="47" t="s">
        <v>196</v>
      </c>
      <c r="D829" s="77">
        <f t="shared" ref="D829" si="937">SUM(E829:H829)</f>
        <v>5931.2</v>
      </c>
      <c r="E829" s="9"/>
      <c r="F829" s="9"/>
      <c r="G829" s="9"/>
      <c r="H829" s="76">
        <v>5931.2</v>
      </c>
      <c r="I829" s="65">
        <f t="shared" ref="I829" si="938">SUM(J829:M829)</f>
        <v>5931.2</v>
      </c>
      <c r="J829" s="9"/>
      <c r="K829" s="9"/>
      <c r="L829" s="9"/>
      <c r="M829" s="24">
        <v>5931.2</v>
      </c>
      <c r="N829" s="77">
        <f t="shared" ref="N829" si="939">SUM(O829:R829)</f>
        <v>4511.3999999999996</v>
      </c>
      <c r="O829" s="9"/>
      <c r="P829" s="129"/>
      <c r="Q829" s="9"/>
      <c r="R829" s="76">
        <v>4511.3999999999996</v>
      </c>
      <c r="S829" s="168">
        <f t="shared" si="908"/>
        <v>0.76062179660102502</v>
      </c>
      <c r="T829" s="26" t="str">
        <f t="shared" si="909"/>
        <v xml:space="preserve"> </v>
      </c>
      <c r="U829" s="26" t="str">
        <f t="shared" si="910"/>
        <v xml:space="preserve"> </v>
      </c>
      <c r="V829" s="26" t="str">
        <f t="shared" si="911"/>
        <v xml:space="preserve"> </v>
      </c>
      <c r="W829" s="106">
        <f t="shared" si="912"/>
        <v>0.76062179660102502</v>
      </c>
    </row>
    <row r="830" spans="1:23" s="4" customFormat="1" ht="21" customHeight="1">
      <c r="A830" s="109"/>
      <c r="B830" s="6"/>
      <c r="C830" s="48"/>
      <c r="D830" s="75"/>
      <c r="E830" s="7"/>
      <c r="F830" s="7"/>
      <c r="G830" s="7"/>
      <c r="H830" s="76"/>
      <c r="I830" s="64"/>
      <c r="J830" s="7"/>
      <c r="K830" s="7"/>
      <c r="L830" s="7"/>
      <c r="M830" s="24"/>
      <c r="N830" s="75"/>
      <c r="O830" s="7"/>
      <c r="P830" s="128"/>
      <c r="Q830" s="7"/>
      <c r="R830" s="76"/>
      <c r="S830" s="91" t="str">
        <f t="shared" si="908"/>
        <v xml:space="preserve"> </v>
      </c>
      <c r="T830" s="26" t="str">
        <f t="shared" si="909"/>
        <v xml:space="preserve"> </v>
      </c>
      <c r="U830" s="26" t="str">
        <f t="shared" si="910"/>
        <v xml:space="preserve"> </v>
      </c>
      <c r="V830" s="26" t="str">
        <f t="shared" si="911"/>
        <v xml:space="preserve"> </v>
      </c>
      <c r="W830" s="106" t="str">
        <f t="shared" si="912"/>
        <v xml:space="preserve"> </v>
      </c>
    </row>
    <row r="831" spans="1:23" s="4" customFormat="1">
      <c r="A831" s="107"/>
      <c r="B831" s="27"/>
      <c r="C831" s="45" t="s">
        <v>620</v>
      </c>
      <c r="D831" s="73">
        <f t="shared" ref="D831:R831" si="940">D833</f>
        <v>6990.5</v>
      </c>
      <c r="E831" s="28">
        <f t="shared" si="940"/>
        <v>0</v>
      </c>
      <c r="F831" s="28">
        <f t="shared" si="940"/>
        <v>0</v>
      </c>
      <c r="G831" s="28">
        <f t="shared" si="940"/>
        <v>0</v>
      </c>
      <c r="H831" s="74">
        <f t="shared" si="940"/>
        <v>6990.5</v>
      </c>
      <c r="I831" s="63">
        <f t="shared" si="940"/>
        <v>6990.5</v>
      </c>
      <c r="J831" s="28">
        <f t="shared" si="940"/>
        <v>0</v>
      </c>
      <c r="K831" s="28">
        <f t="shared" si="940"/>
        <v>0</v>
      </c>
      <c r="L831" s="28">
        <f t="shared" si="940"/>
        <v>0</v>
      </c>
      <c r="M831" s="29">
        <f t="shared" si="940"/>
        <v>6990.5</v>
      </c>
      <c r="N831" s="73">
        <f t="shared" si="940"/>
        <v>5314.29</v>
      </c>
      <c r="O831" s="28">
        <f t="shared" si="940"/>
        <v>0</v>
      </c>
      <c r="P831" s="41">
        <f t="shared" si="940"/>
        <v>0</v>
      </c>
      <c r="Q831" s="28">
        <f t="shared" si="940"/>
        <v>0</v>
      </c>
      <c r="R831" s="74">
        <f t="shared" si="940"/>
        <v>5314.29</v>
      </c>
      <c r="S831" s="90">
        <f>IF(I831=0," ",N831/I831)</f>
        <v>0.7602160074386668</v>
      </c>
      <c r="T831" s="42" t="str">
        <f t="shared" si="909"/>
        <v xml:space="preserve"> </v>
      </c>
      <c r="U831" s="42" t="str">
        <f t="shared" si="910"/>
        <v xml:space="preserve"> </v>
      </c>
      <c r="V831" s="42" t="str">
        <f t="shared" si="911"/>
        <v xml:space="preserve"> </v>
      </c>
      <c r="W831" s="108">
        <f t="shared" si="912"/>
        <v>0.7602160074386668</v>
      </c>
    </row>
    <row r="832" spans="1:23" s="10" customFormat="1" ht="40.5" customHeight="1">
      <c r="A832" s="109"/>
      <c r="B832" s="6"/>
      <c r="C832" s="46" t="s">
        <v>15</v>
      </c>
      <c r="D832" s="75"/>
      <c r="E832" s="7"/>
      <c r="F832" s="7"/>
      <c r="G832" s="7"/>
      <c r="H832" s="76"/>
      <c r="I832" s="64"/>
      <c r="J832" s="7"/>
      <c r="K832" s="7"/>
      <c r="L832" s="7"/>
      <c r="M832" s="24"/>
      <c r="N832" s="75"/>
      <c r="O832" s="7"/>
      <c r="P832" s="128"/>
      <c r="Q832" s="7"/>
      <c r="R832" s="76"/>
      <c r="S832" s="91" t="str">
        <f t="shared" si="908"/>
        <v xml:space="preserve"> </v>
      </c>
      <c r="T832" s="26" t="str">
        <f t="shared" si="909"/>
        <v xml:space="preserve"> </v>
      </c>
      <c r="U832" s="26" t="str">
        <f t="shared" si="910"/>
        <v xml:space="preserve"> </v>
      </c>
      <c r="V832" s="26" t="str">
        <f t="shared" si="911"/>
        <v xml:space="preserve"> </v>
      </c>
      <c r="W832" s="106" t="str">
        <f t="shared" si="912"/>
        <v xml:space="preserve"> </v>
      </c>
    </row>
    <row r="833" spans="1:23" ht="47.25" customHeight="1">
      <c r="A833" s="110">
        <v>1039</v>
      </c>
      <c r="B833" s="8">
        <v>31001</v>
      </c>
      <c r="C833" s="47" t="s">
        <v>197</v>
      </c>
      <c r="D833" s="77">
        <f t="shared" ref="D833" si="941">SUM(E833:H833)</f>
        <v>6990.5</v>
      </c>
      <c r="E833" s="9"/>
      <c r="F833" s="9"/>
      <c r="G833" s="9"/>
      <c r="H833" s="76">
        <v>6990.5</v>
      </c>
      <c r="I833" s="65">
        <f t="shared" ref="I833" si="942">SUM(J833:M833)</f>
        <v>6990.5</v>
      </c>
      <c r="J833" s="9"/>
      <c r="K833" s="9"/>
      <c r="L833" s="9"/>
      <c r="M833" s="24">
        <v>6990.5</v>
      </c>
      <c r="N833" s="77">
        <f t="shared" ref="N833" si="943">SUM(O833:R833)</f>
        <v>5314.29</v>
      </c>
      <c r="O833" s="9"/>
      <c r="P833" s="129"/>
      <c r="Q833" s="9"/>
      <c r="R833" s="76">
        <v>5314.29</v>
      </c>
      <c r="S833" s="168">
        <f t="shared" si="908"/>
        <v>0.7602160074386668</v>
      </c>
      <c r="T833" s="26" t="str">
        <f t="shared" si="909"/>
        <v xml:space="preserve"> </v>
      </c>
      <c r="U833" s="26" t="str">
        <f t="shared" si="910"/>
        <v xml:space="preserve"> </v>
      </c>
      <c r="V833" s="26" t="str">
        <f t="shared" si="911"/>
        <v xml:space="preserve"> </v>
      </c>
      <c r="W833" s="106">
        <f t="shared" si="912"/>
        <v>0.7602160074386668</v>
      </c>
    </row>
    <row r="834" spans="1:23" s="4" customFormat="1" ht="12" customHeight="1">
      <c r="A834" s="109"/>
      <c r="B834" s="6"/>
      <c r="C834" s="48"/>
      <c r="D834" s="75"/>
      <c r="E834" s="7"/>
      <c r="F834" s="7"/>
      <c r="G834" s="7"/>
      <c r="H834" s="76"/>
      <c r="I834" s="64"/>
      <c r="J834" s="7"/>
      <c r="K834" s="7"/>
      <c r="L834" s="7"/>
      <c r="M834" s="24"/>
      <c r="N834" s="75"/>
      <c r="O834" s="7"/>
      <c r="P834" s="128"/>
      <c r="Q834" s="7"/>
      <c r="R834" s="76"/>
      <c r="S834" s="91" t="str">
        <f t="shared" si="908"/>
        <v xml:space="preserve"> </v>
      </c>
      <c r="T834" s="26" t="str">
        <f t="shared" si="909"/>
        <v xml:space="preserve"> </v>
      </c>
      <c r="U834" s="26" t="str">
        <f t="shared" si="910"/>
        <v xml:space="preserve"> </v>
      </c>
      <c r="V834" s="26" t="str">
        <f t="shared" si="911"/>
        <v xml:space="preserve"> </v>
      </c>
      <c r="W834" s="106" t="str">
        <f t="shared" si="912"/>
        <v xml:space="preserve"> </v>
      </c>
    </row>
    <row r="835" spans="1:23" s="4" customFormat="1" ht="22.5" customHeight="1">
      <c r="A835" s="107"/>
      <c r="B835" s="27"/>
      <c r="C835" s="45" t="s">
        <v>621</v>
      </c>
      <c r="D835" s="73">
        <f t="shared" ref="D835:R835" si="944">D837</f>
        <v>3000</v>
      </c>
      <c r="E835" s="28">
        <f t="shared" si="944"/>
        <v>0</v>
      </c>
      <c r="F835" s="28">
        <f t="shared" si="944"/>
        <v>0</v>
      </c>
      <c r="G835" s="28">
        <f t="shared" si="944"/>
        <v>0</v>
      </c>
      <c r="H835" s="74">
        <f t="shared" si="944"/>
        <v>3000</v>
      </c>
      <c r="I835" s="63">
        <f t="shared" si="944"/>
        <v>3000</v>
      </c>
      <c r="J835" s="28">
        <f t="shared" si="944"/>
        <v>0</v>
      </c>
      <c r="K835" s="28">
        <f t="shared" si="944"/>
        <v>0</v>
      </c>
      <c r="L835" s="28">
        <f t="shared" si="944"/>
        <v>0</v>
      </c>
      <c r="M835" s="29">
        <f t="shared" si="944"/>
        <v>3000</v>
      </c>
      <c r="N835" s="73">
        <f t="shared" si="944"/>
        <v>1429.98</v>
      </c>
      <c r="O835" s="28">
        <f t="shared" si="944"/>
        <v>0</v>
      </c>
      <c r="P835" s="41">
        <f t="shared" si="944"/>
        <v>0</v>
      </c>
      <c r="Q835" s="28">
        <f t="shared" si="944"/>
        <v>0</v>
      </c>
      <c r="R835" s="74">
        <f t="shared" si="944"/>
        <v>1429.98</v>
      </c>
      <c r="S835" s="90">
        <f>IF(I835=0," ",N835/I835)</f>
        <v>0.47666000000000003</v>
      </c>
      <c r="T835" s="42" t="str">
        <f t="shared" si="909"/>
        <v xml:space="preserve"> </v>
      </c>
      <c r="U835" s="42" t="str">
        <f t="shared" si="910"/>
        <v xml:space="preserve"> </v>
      </c>
      <c r="V835" s="42" t="str">
        <f t="shared" si="911"/>
        <v xml:space="preserve"> </v>
      </c>
      <c r="W835" s="108">
        <f t="shared" si="912"/>
        <v>0.47666000000000003</v>
      </c>
    </row>
    <row r="836" spans="1:23" s="10" customFormat="1" ht="19.5" customHeight="1">
      <c r="A836" s="109"/>
      <c r="B836" s="6"/>
      <c r="C836" s="46" t="s">
        <v>15</v>
      </c>
      <c r="D836" s="75"/>
      <c r="E836" s="7"/>
      <c r="F836" s="7"/>
      <c r="G836" s="7"/>
      <c r="H836" s="76"/>
      <c r="I836" s="64"/>
      <c r="J836" s="7"/>
      <c r="K836" s="7"/>
      <c r="L836" s="7"/>
      <c r="M836" s="24"/>
      <c r="N836" s="75"/>
      <c r="O836" s="7"/>
      <c r="P836" s="128"/>
      <c r="Q836" s="7"/>
      <c r="R836" s="76"/>
      <c r="S836" s="91" t="str">
        <f t="shared" si="908"/>
        <v xml:space="preserve"> </v>
      </c>
      <c r="T836" s="26" t="str">
        <f t="shared" si="909"/>
        <v xml:space="preserve"> </v>
      </c>
      <c r="U836" s="26" t="str">
        <f t="shared" si="910"/>
        <v xml:space="preserve"> </v>
      </c>
      <c r="V836" s="26" t="str">
        <f t="shared" si="911"/>
        <v xml:space="preserve"> </v>
      </c>
      <c r="W836" s="106" t="str">
        <f t="shared" si="912"/>
        <v xml:space="preserve"> </v>
      </c>
    </row>
    <row r="837" spans="1:23" ht="44.25" customHeight="1">
      <c r="A837" s="110">
        <v>1047</v>
      </c>
      <c r="B837" s="8">
        <v>31001</v>
      </c>
      <c r="C837" s="47" t="s">
        <v>198</v>
      </c>
      <c r="D837" s="77">
        <f t="shared" ref="D837" si="945">SUM(E837:H837)</f>
        <v>3000</v>
      </c>
      <c r="E837" s="9"/>
      <c r="F837" s="9"/>
      <c r="G837" s="9"/>
      <c r="H837" s="76">
        <v>3000</v>
      </c>
      <c r="I837" s="65">
        <f t="shared" ref="I837" si="946">SUM(J837:M837)</f>
        <v>3000</v>
      </c>
      <c r="J837" s="9"/>
      <c r="K837" s="9"/>
      <c r="L837" s="9"/>
      <c r="M837" s="24">
        <v>3000</v>
      </c>
      <c r="N837" s="77">
        <f t="shared" ref="N837" si="947">SUM(O837:R837)</f>
        <v>1429.98</v>
      </c>
      <c r="O837" s="9"/>
      <c r="P837" s="129"/>
      <c r="Q837" s="9"/>
      <c r="R837" s="76">
        <v>1429.98</v>
      </c>
      <c r="S837" s="168">
        <f t="shared" si="908"/>
        <v>0.47666000000000003</v>
      </c>
      <c r="T837" s="26" t="str">
        <f t="shared" si="909"/>
        <v xml:space="preserve"> </v>
      </c>
      <c r="U837" s="26" t="str">
        <f t="shared" si="910"/>
        <v xml:space="preserve"> </v>
      </c>
      <c r="V837" s="26" t="str">
        <f t="shared" si="911"/>
        <v xml:space="preserve"> </v>
      </c>
      <c r="W837" s="106">
        <f t="shared" si="912"/>
        <v>0.47666000000000003</v>
      </c>
    </row>
    <row r="838" spans="1:23" s="4" customFormat="1" ht="10.5" customHeight="1">
      <c r="A838" s="109"/>
      <c r="B838" s="6"/>
      <c r="C838" s="48"/>
      <c r="D838" s="75"/>
      <c r="E838" s="7"/>
      <c r="F838" s="7"/>
      <c r="G838" s="7"/>
      <c r="H838" s="76"/>
      <c r="I838" s="64"/>
      <c r="J838" s="7"/>
      <c r="K838" s="7"/>
      <c r="L838" s="7"/>
      <c r="M838" s="24"/>
      <c r="N838" s="75"/>
      <c r="O838" s="7"/>
      <c r="P838" s="128"/>
      <c r="Q838" s="7"/>
      <c r="R838" s="76"/>
      <c r="S838" s="91" t="str">
        <f t="shared" si="908"/>
        <v xml:space="preserve"> </v>
      </c>
      <c r="T838" s="26" t="str">
        <f t="shared" si="909"/>
        <v xml:space="preserve"> </v>
      </c>
      <c r="U838" s="26" t="str">
        <f t="shared" si="910"/>
        <v xml:space="preserve"> </v>
      </c>
      <c r="V838" s="26" t="str">
        <f t="shared" si="911"/>
        <v xml:space="preserve"> </v>
      </c>
      <c r="W838" s="106" t="str">
        <f t="shared" si="912"/>
        <v xml:space="preserve"> </v>
      </c>
    </row>
    <row r="839" spans="1:23" s="4" customFormat="1" ht="27">
      <c r="A839" s="107"/>
      <c r="B839" s="27"/>
      <c r="C839" s="45" t="s">
        <v>622</v>
      </c>
      <c r="D839" s="73">
        <f t="shared" ref="D839:R839" si="948">D841</f>
        <v>12254</v>
      </c>
      <c r="E839" s="28">
        <f t="shared" si="948"/>
        <v>0</v>
      </c>
      <c r="F839" s="28">
        <f t="shared" si="948"/>
        <v>0</v>
      </c>
      <c r="G839" s="28">
        <f t="shared" si="948"/>
        <v>0</v>
      </c>
      <c r="H839" s="74">
        <f t="shared" si="948"/>
        <v>12254</v>
      </c>
      <c r="I839" s="63">
        <f t="shared" si="948"/>
        <v>12254</v>
      </c>
      <c r="J839" s="28">
        <f t="shared" si="948"/>
        <v>0</v>
      </c>
      <c r="K839" s="28">
        <f t="shared" si="948"/>
        <v>0</v>
      </c>
      <c r="L839" s="28">
        <f t="shared" si="948"/>
        <v>0</v>
      </c>
      <c r="M839" s="29">
        <f t="shared" si="948"/>
        <v>12254</v>
      </c>
      <c r="N839" s="73">
        <f t="shared" si="948"/>
        <v>12239.4</v>
      </c>
      <c r="O839" s="28">
        <f t="shared" si="948"/>
        <v>0</v>
      </c>
      <c r="P839" s="41">
        <f t="shared" si="948"/>
        <v>0</v>
      </c>
      <c r="Q839" s="28">
        <f t="shared" si="948"/>
        <v>0</v>
      </c>
      <c r="R839" s="74">
        <f t="shared" si="948"/>
        <v>12239.4</v>
      </c>
      <c r="S839" s="90">
        <f>IF(I839=0," ",N839/I839)</f>
        <v>0.99880855230944998</v>
      </c>
      <c r="T839" s="42" t="str">
        <f t="shared" si="909"/>
        <v xml:space="preserve"> </v>
      </c>
      <c r="U839" s="42" t="str">
        <f t="shared" si="910"/>
        <v xml:space="preserve"> </v>
      </c>
      <c r="V839" s="42" t="str">
        <f t="shared" si="911"/>
        <v xml:space="preserve"> </v>
      </c>
      <c r="W839" s="108">
        <f t="shared" si="912"/>
        <v>0.99880855230944998</v>
      </c>
    </row>
    <row r="840" spans="1:23" s="10" customFormat="1" ht="19.5" customHeight="1">
      <c r="A840" s="109"/>
      <c r="B840" s="6"/>
      <c r="C840" s="46" t="s">
        <v>15</v>
      </c>
      <c r="D840" s="75"/>
      <c r="E840" s="7"/>
      <c r="F840" s="7"/>
      <c r="G840" s="7"/>
      <c r="H840" s="76"/>
      <c r="I840" s="64"/>
      <c r="J840" s="7"/>
      <c r="K840" s="7"/>
      <c r="L840" s="7"/>
      <c r="M840" s="24"/>
      <c r="N840" s="75"/>
      <c r="O840" s="7"/>
      <c r="P840" s="128"/>
      <c r="Q840" s="7"/>
      <c r="R840" s="76"/>
      <c r="S840" s="91" t="str">
        <f t="shared" si="908"/>
        <v xml:space="preserve"> </v>
      </c>
      <c r="T840" s="26" t="str">
        <f t="shared" si="909"/>
        <v xml:space="preserve"> </v>
      </c>
      <c r="U840" s="26" t="str">
        <f t="shared" si="910"/>
        <v xml:space="preserve"> </v>
      </c>
      <c r="V840" s="26" t="str">
        <f t="shared" si="911"/>
        <v xml:space="preserve"> </v>
      </c>
      <c r="W840" s="106" t="str">
        <f t="shared" si="912"/>
        <v xml:space="preserve"> </v>
      </c>
    </row>
    <row r="841" spans="1:23" ht="58.5" customHeight="1">
      <c r="A841" s="110">
        <v>1051</v>
      </c>
      <c r="B841" s="8">
        <v>31001</v>
      </c>
      <c r="C841" s="47" t="s">
        <v>199</v>
      </c>
      <c r="D841" s="77">
        <f t="shared" ref="D841" si="949">SUM(E841:H841)</f>
        <v>12254</v>
      </c>
      <c r="E841" s="9"/>
      <c r="F841" s="9"/>
      <c r="G841" s="9"/>
      <c r="H841" s="76">
        <v>12254</v>
      </c>
      <c r="I841" s="65">
        <f t="shared" ref="I841" si="950">SUM(J841:M841)</f>
        <v>12254</v>
      </c>
      <c r="J841" s="9"/>
      <c r="K841" s="9"/>
      <c r="L841" s="9"/>
      <c r="M841" s="24">
        <v>12254</v>
      </c>
      <c r="N841" s="77">
        <f t="shared" ref="N841" si="951">SUM(O841:R841)</f>
        <v>12239.4</v>
      </c>
      <c r="O841" s="9"/>
      <c r="P841" s="129"/>
      <c r="Q841" s="9"/>
      <c r="R841" s="76">
        <v>12239.4</v>
      </c>
      <c r="S841" s="168">
        <f t="shared" si="908"/>
        <v>0.99880855230944998</v>
      </c>
      <c r="T841" s="26" t="str">
        <f t="shared" si="909"/>
        <v xml:space="preserve"> </v>
      </c>
      <c r="U841" s="26" t="str">
        <f t="shared" si="910"/>
        <v xml:space="preserve"> </v>
      </c>
      <c r="V841" s="26" t="str">
        <f t="shared" si="911"/>
        <v xml:space="preserve"> </v>
      </c>
      <c r="W841" s="106">
        <f t="shared" si="912"/>
        <v>0.99880855230944998</v>
      </c>
    </row>
    <row r="842" spans="1:23" s="4" customFormat="1" ht="13.5" customHeight="1">
      <c r="A842" s="109"/>
      <c r="B842" s="6"/>
      <c r="C842" s="48"/>
      <c r="D842" s="75"/>
      <c r="E842" s="7"/>
      <c r="F842" s="7"/>
      <c r="G842" s="7"/>
      <c r="H842" s="76"/>
      <c r="I842" s="64"/>
      <c r="J842" s="7"/>
      <c r="K842" s="7"/>
      <c r="L842" s="7"/>
      <c r="M842" s="24"/>
      <c r="N842" s="75"/>
      <c r="O842" s="7"/>
      <c r="P842" s="128"/>
      <c r="Q842" s="7"/>
      <c r="R842" s="76"/>
      <c r="S842" s="91" t="str">
        <f t="shared" si="908"/>
        <v xml:space="preserve"> </v>
      </c>
      <c r="T842" s="26" t="str">
        <f t="shared" si="909"/>
        <v xml:space="preserve"> </v>
      </c>
      <c r="U842" s="26" t="str">
        <f t="shared" si="910"/>
        <v xml:space="preserve"> </v>
      </c>
      <c r="V842" s="26" t="str">
        <f t="shared" si="911"/>
        <v xml:space="preserve"> </v>
      </c>
      <c r="W842" s="106" t="str">
        <f t="shared" si="912"/>
        <v xml:space="preserve"> </v>
      </c>
    </row>
    <row r="843" spans="1:23" s="4" customFormat="1" ht="18.75" customHeight="1">
      <c r="A843" s="107"/>
      <c r="B843" s="27"/>
      <c r="C843" s="45" t="s">
        <v>623</v>
      </c>
      <c r="D843" s="73">
        <f t="shared" ref="D843:R843" si="952">D845</f>
        <v>3000</v>
      </c>
      <c r="E843" s="28">
        <f t="shared" si="952"/>
        <v>0</v>
      </c>
      <c r="F843" s="28">
        <f t="shared" si="952"/>
        <v>0</v>
      </c>
      <c r="G843" s="28">
        <f t="shared" si="952"/>
        <v>0</v>
      </c>
      <c r="H843" s="74">
        <f t="shared" si="952"/>
        <v>3000</v>
      </c>
      <c r="I843" s="63">
        <f t="shared" si="952"/>
        <v>3000</v>
      </c>
      <c r="J843" s="28">
        <f t="shared" si="952"/>
        <v>0</v>
      </c>
      <c r="K843" s="28">
        <f t="shared" si="952"/>
        <v>0</v>
      </c>
      <c r="L843" s="28">
        <f t="shared" si="952"/>
        <v>0</v>
      </c>
      <c r="M843" s="29">
        <f t="shared" si="952"/>
        <v>3000</v>
      </c>
      <c r="N843" s="73">
        <f t="shared" si="952"/>
        <v>2995.7</v>
      </c>
      <c r="O843" s="28">
        <f t="shared" si="952"/>
        <v>0</v>
      </c>
      <c r="P843" s="41">
        <f t="shared" si="952"/>
        <v>0</v>
      </c>
      <c r="Q843" s="28">
        <f t="shared" si="952"/>
        <v>0</v>
      </c>
      <c r="R843" s="74">
        <f t="shared" si="952"/>
        <v>2995.7</v>
      </c>
      <c r="S843" s="90">
        <f>IF(I843=0," ",N843/I843)</f>
        <v>0.9985666666666666</v>
      </c>
      <c r="T843" s="42" t="str">
        <f t="shared" si="909"/>
        <v xml:space="preserve"> </v>
      </c>
      <c r="U843" s="42" t="str">
        <f t="shared" si="910"/>
        <v xml:space="preserve"> </v>
      </c>
      <c r="V843" s="42" t="str">
        <f t="shared" si="911"/>
        <v xml:space="preserve"> </v>
      </c>
      <c r="W843" s="108">
        <f t="shared" si="912"/>
        <v>0.9985666666666666</v>
      </c>
    </row>
    <row r="844" spans="1:23" s="10" customFormat="1" ht="17.25" customHeight="1">
      <c r="A844" s="109"/>
      <c r="B844" s="6"/>
      <c r="C844" s="46" t="s">
        <v>15</v>
      </c>
      <c r="D844" s="75"/>
      <c r="E844" s="7"/>
      <c r="F844" s="7"/>
      <c r="G844" s="7"/>
      <c r="H844" s="76"/>
      <c r="I844" s="64"/>
      <c r="J844" s="7"/>
      <c r="K844" s="7"/>
      <c r="L844" s="7"/>
      <c r="M844" s="24"/>
      <c r="N844" s="75"/>
      <c r="O844" s="7"/>
      <c r="P844" s="39"/>
      <c r="Q844" s="7"/>
      <c r="R844" s="76"/>
      <c r="S844" s="91" t="str">
        <f t="shared" si="908"/>
        <v xml:space="preserve"> </v>
      </c>
      <c r="T844" s="26" t="str">
        <f t="shared" si="909"/>
        <v xml:space="preserve"> </v>
      </c>
      <c r="U844" s="26" t="str">
        <f t="shared" si="910"/>
        <v xml:space="preserve"> </v>
      </c>
      <c r="V844" s="26" t="str">
        <f t="shared" si="911"/>
        <v xml:space="preserve"> </v>
      </c>
      <c r="W844" s="106" t="str">
        <f t="shared" si="912"/>
        <v xml:space="preserve"> </v>
      </c>
    </row>
    <row r="845" spans="1:23" ht="41.25" thickBot="1">
      <c r="A845" s="117">
        <v>1055</v>
      </c>
      <c r="B845" s="118">
        <v>31001</v>
      </c>
      <c r="C845" s="119" t="s">
        <v>200</v>
      </c>
      <c r="D845" s="85">
        <f t="shared" ref="D845" si="953">SUM(E845:H845)</f>
        <v>3000</v>
      </c>
      <c r="E845" s="86"/>
      <c r="F845" s="86"/>
      <c r="G845" s="86"/>
      <c r="H845" s="226">
        <v>3000</v>
      </c>
      <c r="I845" s="120">
        <f t="shared" ref="I845" si="954">SUM(J845:M845)</f>
        <v>3000</v>
      </c>
      <c r="J845" s="86"/>
      <c r="K845" s="86"/>
      <c r="L845" s="86"/>
      <c r="M845" s="227">
        <v>3000</v>
      </c>
      <c r="N845" s="85">
        <f t="shared" ref="N845" si="955">SUM(O845:R845)</f>
        <v>2995.7</v>
      </c>
      <c r="O845" s="86"/>
      <c r="P845" s="92"/>
      <c r="Q845" s="86"/>
      <c r="R845" s="226">
        <v>2995.7</v>
      </c>
      <c r="S845" s="225">
        <f t="shared" si="908"/>
        <v>0.9985666666666666</v>
      </c>
      <c r="T845" s="121" t="str">
        <f t="shared" si="909"/>
        <v xml:space="preserve"> </v>
      </c>
      <c r="U845" s="121" t="str">
        <f t="shared" si="910"/>
        <v xml:space="preserve"> </v>
      </c>
      <c r="V845" s="121" t="str">
        <f t="shared" si="911"/>
        <v xml:space="preserve"> </v>
      </c>
      <c r="W845" s="122">
        <f t="shared" si="912"/>
        <v>0.9985666666666666</v>
      </c>
    </row>
    <row r="848" spans="1:23">
      <c r="A848" s="247" t="s">
        <v>650</v>
      </c>
      <c r="B848" s="247"/>
      <c r="C848" s="247"/>
      <c r="D848" s="247"/>
      <c r="E848" s="247"/>
      <c r="F848" s="247"/>
      <c r="G848" s="247"/>
      <c r="H848" s="247"/>
      <c r="I848" s="247"/>
      <c r="J848" s="247"/>
      <c r="K848" s="247"/>
      <c r="L848" s="247"/>
    </row>
    <row r="849" spans="1:12">
      <c r="A849" s="247" t="s">
        <v>651</v>
      </c>
      <c r="B849" s="247"/>
      <c r="C849" s="247"/>
      <c r="D849" s="247"/>
      <c r="E849" s="247"/>
      <c r="F849" s="247"/>
      <c r="G849" s="247"/>
      <c r="H849" s="247"/>
      <c r="I849" s="247"/>
      <c r="J849" s="247"/>
      <c r="K849" s="247"/>
      <c r="L849" s="247"/>
    </row>
  </sheetData>
  <mergeCells count="21">
    <mergeCell ref="D7:H7"/>
    <mergeCell ref="V1:W1"/>
    <mergeCell ref="V2:W2"/>
    <mergeCell ref="A4:W4"/>
    <mergeCell ref="A3:W3"/>
    <mergeCell ref="I7:M7"/>
    <mergeCell ref="N7:R7"/>
    <mergeCell ref="S7:W7"/>
    <mergeCell ref="Q6:R6"/>
    <mergeCell ref="A7:B8"/>
    <mergeCell ref="C7:C9"/>
    <mergeCell ref="T8:W8"/>
    <mergeCell ref="I8:I9"/>
    <mergeCell ref="J8:M8"/>
    <mergeCell ref="N8:N9"/>
    <mergeCell ref="O8:R8"/>
    <mergeCell ref="S8:S9"/>
    <mergeCell ref="A848:L848"/>
    <mergeCell ref="A849:L849"/>
    <mergeCell ref="D8:D9"/>
    <mergeCell ref="E8:H8"/>
  </mergeCells>
  <printOptions horizontalCentered="1"/>
  <pageMargins left="0.16" right="0.16" top="0.11" bottom="0.25" header="0.31" footer="0.16"/>
  <pageSetup paperSize="9" scale="49" firstPageNumber="644" orientation="landscape" useFirstPageNumber="1" horizontalDpi="4294967294" verticalDpi="4294967294" r:id="rId1"/>
  <headerFooter>
    <oddFooter>&amp;L&amp;"GHEA Grapalat,Regular"&amp;9Հայաստանի Հանրապետության ֆինանսների նախարարություն&amp;R&amp;9&amp;F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VERC</vt:lpstr>
      <vt:lpstr>VERC!Print_Area</vt:lpstr>
      <vt:lpstr>VERC!Print_Titles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 Sargsyan</cp:lastModifiedBy>
  <cp:lastPrinted>2020-04-21T14:41:50Z</cp:lastPrinted>
  <dcterms:created xsi:type="dcterms:W3CDTF">2018-09-30T07:31:32Z</dcterms:created>
  <dcterms:modified xsi:type="dcterms:W3CDTF">2020-04-21T14:41:57Z</dcterms:modified>
</cp:coreProperties>
</file>